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8" windowWidth="13032" windowHeight="9516"/>
  </bookViews>
  <sheets>
    <sheet name="Приложение 2" sheetId="1" r:id="rId1"/>
  </sheets>
  <definedNames>
    <definedName name="_xlnm._FilterDatabase" localSheetId="0" hidden="1">'Приложение 2'!$E$1:$E$189</definedName>
    <definedName name="_xlnm.Print_Area" localSheetId="0">'Приложение 2'!$A$1:$L$189</definedName>
  </definedNames>
  <calcPr calcId="124519"/>
</workbook>
</file>

<file path=xl/calcChain.xml><?xml version="1.0" encoding="utf-8"?>
<calcChain xmlns="http://schemas.openxmlformats.org/spreadsheetml/2006/main">
  <c r="K116" i="1"/>
  <c r="K113"/>
  <c r="K109"/>
  <c r="K103"/>
  <c r="K100"/>
  <c r="K93"/>
  <c r="K81"/>
  <c r="K77"/>
  <c r="K67"/>
  <c r="K66"/>
  <c r="K39"/>
  <c r="K35"/>
  <c r="K26"/>
  <c r="K12"/>
  <c r="K62"/>
  <c r="J81"/>
  <c r="L84"/>
  <c r="L85"/>
  <c r="K84"/>
  <c r="J84"/>
  <c r="J66"/>
  <c r="J67"/>
  <c r="L65"/>
  <c r="J35"/>
  <c r="J9"/>
  <c r="J39"/>
  <c r="L39" l="1"/>
  <c r="L40"/>
  <c r="L41"/>
  <c r="L42"/>
  <c r="L43"/>
  <c r="K40"/>
  <c r="K42"/>
  <c r="J42"/>
  <c r="J40"/>
  <c r="J113"/>
  <c r="L135"/>
  <c r="L137"/>
  <c r="L139"/>
  <c r="K133"/>
  <c r="K134"/>
  <c r="K136"/>
  <c r="K138"/>
  <c r="L138" s="1"/>
  <c r="J138"/>
  <c r="J136"/>
  <c r="J134"/>
  <c r="J133"/>
  <c r="L123"/>
  <c r="K122"/>
  <c r="L122" s="1"/>
  <c r="J122"/>
  <c r="J121" s="1"/>
  <c r="J119"/>
  <c r="J117" s="1"/>
  <c r="L133" l="1"/>
  <c r="L134"/>
  <c r="L136"/>
  <c r="K121"/>
  <c r="L121" l="1"/>
  <c r="K120"/>
  <c r="L120" l="1"/>
  <c r="K119"/>
  <c r="L119" l="1"/>
  <c r="K118"/>
  <c r="L118" l="1"/>
  <c r="K117"/>
  <c r="L117" s="1"/>
  <c r="K168" l="1"/>
  <c r="J168"/>
  <c r="L110"/>
  <c r="J109"/>
  <c r="J108" s="1"/>
  <c r="J107" s="1"/>
  <c r="L111"/>
  <c r="L105"/>
  <c r="J103"/>
  <c r="L91"/>
  <c r="K90"/>
  <c r="L90" s="1"/>
  <c r="J90"/>
  <c r="L76"/>
  <c r="K75"/>
  <c r="K74" s="1"/>
  <c r="J75"/>
  <c r="J74" s="1"/>
  <c r="L69"/>
  <c r="K68"/>
  <c r="J68"/>
  <c r="L46"/>
  <c r="K45"/>
  <c r="L45" s="1"/>
  <c r="J45"/>
  <c r="L28"/>
  <c r="K29"/>
  <c r="L29" s="1"/>
  <c r="J29"/>
  <c r="J12"/>
  <c r="L14"/>
  <c r="L189"/>
  <c r="L187"/>
  <c r="L186"/>
  <c r="L184"/>
  <c r="L178"/>
  <c r="L173"/>
  <c r="L171"/>
  <c r="L169"/>
  <c r="L167"/>
  <c r="L166"/>
  <c r="L161"/>
  <c r="L159"/>
  <c r="L154"/>
  <c r="L149"/>
  <c r="L143"/>
  <c r="L132"/>
  <c r="L129"/>
  <c r="L126"/>
  <c r="L115"/>
  <c r="L114"/>
  <c r="L104"/>
  <c r="L102"/>
  <c r="L97"/>
  <c r="L95"/>
  <c r="L89"/>
  <c r="L87"/>
  <c r="L83"/>
  <c r="L80"/>
  <c r="L73"/>
  <c r="L71"/>
  <c r="L64"/>
  <c r="L59"/>
  <c r="L57"/>
  <c r="L52"/>
  <c r="L51"/>
  <c r="L44"/>
  <c r="L38"/>
  <c r="L30"/>
  <c r="L24"/>
  <c r="L22"/>
  <c r="L20"/>
  <c r="L19"/>
  <c r="L18"/>
  <c r="L13"/>
  <c r="L68" l="1"/>
  <c r="L74"/>
  <c r="L109"/>
  <c r="L75"/>
  <c r="K108"/>
  <c r="L168"/>
  <c r="K17"/>
  <c r="K21"/>
  <c r="K23"/>
  <c r="K27"/>
  <c r="K33"/>
  <c r="K32" s="1"/>
  <c r="K31" s="1"/>
  <c r="K56"/>
  <c r="K58"/>
  <c r="K63"/>
  <c r="K61" s="1"/>
  <c r="K70"/>
  <c r="K72"/>
  <c r="K79"/>
  <c r="K82"/>
  <c r="K86"/>
  <c r="K88"/>
  <c r="K94"/>
  <c r="K96"/>
  <c r="K99"/>
  <c r="K101"/>
  <c r="K112"/>
  <c r="K125"/>
  <c r="K128"/>
  <c r="K131"/>
  <c r="K140"/>
  <c r="K141"/>
  <c r="K142"/>
  <c r="K148"/>
  <c r="K153"/>
  <c r="K152" s="1"/>
  <c r="K150" s="1"/>
  <c r="K157"/>
  <c r="K158"/>
  <c r="K160"/>
  <c r="K165"/>
  <c r="K170"/>
  <c r="K172"/>
  <c r="K177"/>
  <c r="K183"/>
  <c r="K185"/>
  <c r="K188"/>
  <c r="K37"/>
  <c r="K36" s="1"/>
  <c r="K50"/>
  <c r="K49" s="1"/>
  <c r="K48" s="1"/>
  <c r="K47" s="1"/>
  <c r="J158"/>
  <c r="J148"/>
  <c r="J147" s="1"/>
  <c r="J146" s="1"/>
  <c r="J145" s="1"/>
  <c r="J144" s="1"/>
  <c r="K164" l="1"/>
  <c r="K163" s="1"/>
  <c r="K162" s="1"/>
  <c r="K151"/>
  <c r="L108"/>
  <c r="K107"/>
  <c r="K16"/>
  <c r="K15" s="1"/>
  <c r="K182"/>
  <c r="K181" s="1"/>
  <c r="K180" s="1"/>
  <c r="K179" s="1"/>
  <c r="K130"/>
  <c r="L158"/>
  <c r="K127"/>
  <c r="K124"/>
  <c r="K78"/>
  <c r="K55"/>
  <c r="K54" s="1"/>
  <c r="K53" s="1"/>
  <c r="K147"/>
  <c r="L148"/>
  <c r="K156"/>
  <c r="K176"/>
  <c r="L113"/>
  <c r="K92"/>
  <c r="K60" s="1"/>
  <c r="L81"/>
  <c r="K11"/>
  <c r="J165"/>
  <c r="L165" s="1"/>
  <c r="J185"/>
  <c r="L185" s="1"/>
  <c r="J79"/>
  <c r="J78" s="1"/>
  <c r="J77" s="1"/>
  <c r="J27"/>
  <c r="J26" s="1"/>
  <c r="L107" l="1"/>
  <c r="K106"/>
  <c r="K98" s="1"/>
  <c r="L79"/>
  <c r="L78"/>
  <c r="K146"/>
  <c r="L147"/>
  <c r="K155"/>
  <c r="K175"/>
  <c r="L26"/>
  <c r="K25"/>
  <c r="L27"/>
  <c r="K10"/>
  <c r="J72"/>
  <c r="L72" s="1"/>
  <c r="K9" l="1"/>
  <c r="K145"/>
  <c r="K144" s="1"/>
  <c r="L146"/>
  <c r="K174"/>
  <c r="J183"/>
  <c r="L183" s="1"/>
  <c r="J17"/>
  <c r="L17" s="1"/>
  <c r="J170"/>
  <c r="L170" s="1"/>
  <c r="J172"/>
  <c r="L172" s="1"/>
  <c r="J188"/>
  <c r="L188" s="1"/>
  <c r="J101"/>
  <c r="J23"/>
  <c r="L23" s="1"/>
  <c r="J142"/>
  <c r="L142" s="1"/>
  <c r="J128"/>
  <c r="L128" s="1"/>
  <c r="L101" l="1"/>
  <c r="J100"/>
  <c r="L145"/>
  <c r="L144"/>
  <c r="J182"/>
  <c r="L182" s="1"/>
  <c r="J164"/>
  <c r="L164" s="1"/>
  <c r="J96" l="1"/>
  <c r="L96" s="1"/>
  <c r="J177"/>
  <c r="L177" s="1"/>
  <c r="J153"/>
  <c r="L153" s="1"/>
  <c r="J160"/>
  <c r="L160" s="1"/>
  <c r="J94"/>
  <c r="L94" s="1"/>
  <c r="J58"/>
  <c r="L58" s="1"/>
  <c r="J50"/>
  <c r="L50" s="1"/>
  <c r="J21"/>
  <c r="J16" l="1"/>
  <c r="L16" s="1"/>
  <c r="L21"/>
  <c r="J131"/>
  <c r="L131" s="1"/>
  <c r="J125"/>
  <c r="L125" s="1"/>
  <c r="L103"/>
  <c r="J86"/>
  <c r="L86" s="1"/>
  <c r="J88"/>
  <c r="L88" s="1"/>
  <c r="J82" l="1"/>
  <c r="L82" s="1"/>
  <c r="J63"/>
  <c r="L63" l="1"/>
  <c r="J62"/>
  <c r="L12"/>
  <c r="J33"/>
  <c r="J37"/>
  <c r="L37" s="1"/>
  <c r="J70"/>
  <c r="J56"/>
  <c r="L56" s="1"/>
  <c r="L70" l="1"/>
  <c r="J181"/>
  <c r="L181" s="1"/>
  <c r="J180" l="1"/>
  <c r="L180" s="1"/>
  <c r="J179" l="1"/>
  <c r="L179" s="1"/>
  <c r="J176"/>
  <c r="L176" s="1"/>
  <c r="J175" l="1"/>
  <c r="J174" l="1"/>
  <c r="L174" s="1"/>
  <c r="L175"/>
  <c r="J163"/>
  <c r="J162" l="1"/>
  <c r="L162" s="1"/>
  <c r="L163"/>
  <c r="J157"/>
  <c r="L157" s="1"/>
  <c r="J156" l="1"/>
  <c r="J155" l="1"/>
  <c r="L156"/>
  <c r="J152" l="1"/>
  <c r="L155"/>
  <c r="J130"/>
  <c r="L152" l="1"/>
  <c r="J151"/>
  <c r="J150"/>
  <c r="L150" s="1"/>
  <c r="J127"/>
  <c r="L130"/>
  <c r="J124"/>
  <c r="J116" l="1"/>
  <c r="L116" s="1"/>
  <c r="L127"/>
  <c r="J141"/>
  <c r="L151"/>
  <c r="L124"/>
  <c r="J112"/>
  <c r="J140" l="1"/>
  <c r="L140" s="1"/>
  <c r="L141"/>
  <c r="L112"/>
  <c r="J106"/>
  <c r="L106" s="1"/>
  <c r="L100"/>
  <c r="J99" l="1"/>
  <c r="L99" s="1"/>
  <c r="J93" l="1"/>
  <c r="J98"/>
  <c r="L98" s="1"/>
  <c r="J92" l="1"/>
  <c r="L92" s="1"/>
  <c r="L93"/>
  <c r="L66" l="1"/>
  <c r="L67"/>
  <c r="J61" l="1"/>
  <c r="L61" s="1"/>
  <c r="L62"/>
  <c r="J55"/>
  <c r="J54" l="1"/>
  <c r="L54" s="1"/>
  <c r="L55"/>
  <c r="J49"/>
  <c r="L49" s="1"/>
  <c r="J53" l="1"/>
  <c r="L53" s="1"/>
  <c r="J48"/>
  <c r="L48" s="1"/>
  <c r="J47" l="1"/>
  <c r="J36"/>
  <c r="L36" s="1"/>
  <c r="L47" l="1"/>
  <c r="J32"/>
  <c r="L35" l="1"/>
  <c r="J31"/>
  <c r="J25"/>
  <c r="L25" s="1"/>
  <c r="J15" l="1"/>
  <c r="L15" s="1"/>
  <c r="J11" l="1"/>
  <c r="J10" l="1"/>
  <c r="L11"/>
  <c r="J60"/>
  <c r="L9" l="1"/>
  <c r="L10"/>
  <c r="J8" l="1"/>
  <c r="J7" s="1"/>
  <c r="M6" s="1"/>
  <c r="L60" l="1"/>
  <c r="L77"/>
  <c r="K8" l="1"/>
  <c r="L8" s="1"/>
  <c r="K7" l="1"/>
  <c r="L7" s="1"/>
</calcChain>
</file>

<file path=xl/sharedStrings.xml><?xml version="1.0" encoding="utf-8"?>
<sst xmlns="http://schemas.openxmlformats.org/spreadsheetml/2006/main" count="1484" uniqueCount="218">
  <si>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</si>
  <si>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</si>
  <si>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</si>
  <si>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</si>
  <si>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</si>
  <si>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</si>
  <si>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</si>
  <si>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</si>
  <si>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</si>
  <si>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</si>
  <si>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</si>
  <si>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</si>
  <si>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</si>
  <si>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</si>
  <si>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</si>
  <si>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</si>
  <si>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</si>
  <si>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</si>
  <si>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</si>
  <si>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</si>
  <si>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</si>
  <si>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</si>
  <si>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</si>
  <si>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</si>
  <si>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</si>
  <si>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</si>
  <si>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</si>
  <si>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</si>
  <si>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</si>
  <si>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</si>
  <si>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</si>
  <si>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</si>
  <si>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</si>
  <si>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</si>
  <si>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</si>
  <si>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</si>
  <si>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</si>
  <si>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</si>
  <si>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</si>
  <si>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</si>
  <si>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</si>
  <si>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</si>
  <si>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</si>
  <si>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</si>
  <si>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</si>
  <si>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</si>
  <si>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</si>
  <si>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</si>
  <si>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</si>
  <si>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</si>
  <si>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</si>
  <si>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</si>
  <si>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</si>
  <si>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</si>
  <si>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</si>
  <si>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</si>
  <si>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</si>
  <si>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</si>
  <si>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</si>
  <si>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</si>
  <si>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</si>
  <si>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</si>
  <si>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</si>
  <si>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</si>
  <si>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</si>
  <si>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</si>
  <si>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</si>
  <si>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</si>
  <si>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</si>
  <si>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</si>
  <si>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</si>
  <si>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</si>
  <si>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</si>
  <si>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</si>
  <si>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</si>
  <si>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</si>
  <si>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</si>
  <si>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</si>
  <si>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</si>
  <si>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</si>
  <si>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</si>
  <si>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</si>
  <si>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</si>
  <si>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</si>
  <si>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</si>
  <si>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</si>
  <si>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</si>
  <si>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</si>
  <si>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</si>
  <si>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</si>
  <si>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</si>
  <si>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</si>
  <si>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</si>
  <si>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</si>
  <si>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</si>
  <si>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</si>
  <si>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</si>
  <si>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</si>
  <si>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</si>
  <si>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</si>
  <si>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</si>
  <si>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</si>
  <si>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</si>
  <si>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</si>
  <si>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</si>
  <si>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</si>
  <si>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</si>
  <si>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</si>
  <si>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</si>
  <si>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</si>
  <si>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</si>
  <si>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</si>
  <si>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</si>
  <si>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</si>
  <si>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</si>
  <si>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</si>
  <si>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</si>
  <si>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</si>
  <si>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</si>
  <si>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</si>
  <si>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</si>
  <si>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</si>
  <si>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</si>
  <si>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</si>
  <si>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</si>
  <si>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</si>
  <si>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</si>
  <si>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</si>
  <si>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</si>
  <si>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</si>
  <si>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</si>
  <si>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</si>
  <si>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</si>
  <si>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Возмещение  60% от общей суммы предъявленной за потребленную электроэнергию оборудованием, установленного на скважинах и очистных сооружениях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</si>
  <si>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</si>
  <si>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</si>
  <si>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</si>
  <si>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</si>
  <si>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</si>
  <si>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</si>
  <si>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</si>
  <si>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</si>
  <si>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</si>
  <si>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</si>
  <si>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ЮЛ201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</si>
  <si>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</si>
  <si>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</si>
  <si>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</si>
  <si>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</si>
  <si>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ЮЛ203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</si>
  <si>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</si>
  <si>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</si>
  <si>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</si>
  <si>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</si>
  <si>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</si>
  <si>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</si>
  <si>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</si>
  <si>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</si>
  <si>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Сумма
2022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</si>
  <si>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</si>
  <si>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</si>
  <si>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52102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</si>
  <si>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</si>
  <si>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</si>
  <si>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>S6050</t>
  </si>
  <si>
    <t>55135</t>
  </si>
  <si>
    <t>400</t>
  </si>
  <si>
    <t>Капитальные вложения в объекты  недвижимого имущества государственной (муниципальной) собственности</t>
  </si>
  <si>
    <t>Реализация полномочий РФ по обеспечению жильем отдельных категорий граждан</t>
  </si>
  <si>
    <t>14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</si>
  <si>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</si>
  <si>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</si>
  <si>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Кусинском муниципальном районе"</t>
  </si>
  <si>
    <t>Региональный проект "Комплексная система обращения с твердыми коммунальными отходами"</t>
  </si>
  <si>
    <t>G2</t>
  </si>
  <si>
    <t>S3120</t>
  </si>
  <si>
    <t>Обеспчение контейнерным сбором образующихся в жилом фонде твердых коммунальных отходов</t>
  </si>
  <si>
    <t>В %</t>
  </si>
  <si>
    <t>52110</t>
  </si>
  <si>
    <t>99090</t>
  </si>
  <si>
    <t>00201</t>
  </si>
  <si>
    <t>000000</t>
  </si>
  <si>
    <t>600012</t>
  </si>
  <si>
    <t>82004</t>
  </si>
  <si>
    <t>3</t>
  </si>
  <si>
    <t>Муниципальная программа «Благоустройство населенных пунктов Кусинского муниципального района"</t>
  </si>
  <si>
    <t>32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</si>
  <si>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</si>
  <si>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</si>
  <si>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</si>
  <si>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</si>
  <si>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Муниципальная программа "Благоустройство территории Кусинского муниципального района"</t>
  </si>
  <si>
    <t>42</t>
  </si>
  <si>
    <t>Дополнительные работы по благоустройству территории</t>
  </si>
  <si>
    <t>60016</t>
  </si>
  <si>
    <t>Реализация инициативного проекта "Благоустройство природного источника воды (г.Куса)"</t>
  </si>
  <si>
    <t>99601</t>
  </si>
  <si>
    <t>Реализация инициативного проекта "Пешеходный мост через реку Сарайка и спуск к мосту (г.Куса)"</t>
  </si>
  <si>
    <t>99608</t>
  </si>
  <si>
    <t>Реализация инициативного проекта "Устройство тротуара по ул. Красноармейской в (г.Куса)"</t>
  </si>
  <si>
    <t>99612</t>
  </si>
  <si>
    <t>Муниципальная программа "Обеспечение доступным и комфортным жильем - граждан Российской Федерации" в Кусинском муниципальном районе"</t>
  </si>
  <si>
    <t>Подпрограмма "Модернизация объектов коммунальной инфраструктуры"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</si>
  <si>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</si>
  <si>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S4060</t>
  </si>
  <si>
    <t>244</t>
  </si>
  <si>
    <t>Мероприятия в области транспортного обслуживания населения</t>
  </si>
  <si>
    <t>Осуществлению регулярных перевозок по регулируемым тарифам автобусами по городским маршрутам в г. Куса Челябинской области</t>
  </si>
  <si>
    <t>Мероприятия по БДД за счет средств бюджетов поселений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</si>
  <si>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</si>
  <si>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землеустройства и землепользования</t>
  </si>
  <si>
    <t>52120</t>
  </si>
  <si>
    <t>Исполнение судебных актов Российской Федерации и мировых соглашений по возмещению причиненного вреда</t>
  </si>
  <si>
    <t>Ремонт  автомобильных дорог  общего пользования местного значения за счет средств дорожного фонда</t>
  </si>
  <si>
    <t>81003</t>
  </si>
  <si>
    <t xml:space="preserve">Ведомственная структура расходов
бюджета Кусинского городского поселения за 12 месяцев 2022 год </t>
  </si>
  <si>
    <t>Исполнено за 12 месяцев 2022</t>
  </si>
  <si>
    <t xml:space="preserve"> Расходы на осуществление переданных полномочий органам местного самоуправления муниципального района на осуществление внутреннего муниципального финансового контроля</t>
  </si>
</sst>
</file>

<file path=xl/styles.xml><?xml version="1.0" encoding="utf-8"?>
<styleSheet xmlns="http://schemas.openxmlformats.org/spreadsheetml/2006/main">
  <numFmts count="1">
    <numFmt numFmtId="164" formatCode="000000"/>
  </numFmts>
  <fonts count="10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3" borderId="0" xfId="0" applyFont="1" applyFill="1"/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/>
    </xf>
    <xf numFmtId="49" fontId="4" fillId="3" borderId="1" xfId="0" applyNumberFormat="1" applyFont="1" applyFill="1" applyBorder="1" applyAlignment="1">
      <alignment horizontal="center" vertical="center" textRotation="90" wrapText="1" readingOrder="1"/>
    </xf>
    <xf numFmtId="0" fontId="4" fillId="3" borderId="1" xfId="0" applyFont="1" applyFill="1" applyBorder="1" applyAlignment="1">
      <alignment horizontal="left" vertical="top"/>
    </xf>
    <xf numFmtId="0" fontId="2" fillId="3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NumberFormat="1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left" vertical="top" wrapText="1"/>
    </xf>
    <xf numFmtId="0" fontId="6" fillId="3" borderId="0" xfId="0" applyFont="1" applyFill="1"/>
    <xf numFmtId="4" fontId="2" fillId="3" borderId="0" xfId="0" applyNumberFormat="1" applyFont="1" applyFill="1" applyAlignment="1">
      <alignment horizontal="right" vertical="center"/>
    </xf>
    <xf numFmtId="0" fontId="4" fillId="3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7" fillId="3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top"/>
    </xf>
    <xf numFmtId="0" fontId="4" fillId="3" borderId="1" xfId="0" applyFont="1" applyFill="1" applyBorder="1" applyAlignment="1">
      <alignment horizontal="right" vertical="top"/>
    </xf>
    <xf numFmtId="4" fontId="4" fillId="3" borderId="1" xfId="0" applyNumberFormat="1" applyFont="1" applyFill="1" applyBorder="1" applyAlignment="1">
      <alignment horizontal="right" vertical="top"/>
    </xf>
    <xf numFmtId="49" fontId="4" fillId="3" borderId="1" xfId="0" applyNumberFormat="1" applyFont="1" applyFill="1" applyBorder="1" applyAlignment="1">
      <alignment horizontal="right" vertical="top" wrapText="1"/>
    </xf>
    <xf numFmtId="4" fontId="4" fillId="3" borderId="1" xfId="0" applyNumberFormat="1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vertical="top"/>
    </xf>
    <xf numFmtId="49" fontId="2" fillId="3" borderId="1" xfId="0" applyNumberFormat="1" applyFont="1" applyFill="1" applyBorder="1" applyAlignment="1">
      <alignment horizontal="right" vertical="top" wrapText="1"/>
    </xf>
    <xf numFmtId="4" fontId="2" fillId="3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right" vertical="top" wrapText="1"/>
    </xf>
    <xf numFmtId="49" fontId="4" fillId="2" borderId="1" xfId="0" applyNumberFormat="1" applyFont="1" applyFill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3" fillId="3" borderId="0" xfId="0" applyNumberFormat="1" applyFont="1" applyFill="1"/>
    <xf numFmtId="4" fontId="2" fillId="0" borderId="1" xfId="0" applyNumberFormat="1" applyFont="1" applyFill="1" applyBorder="1" applyAlignment="1">
      <alignment horizontal="right" vertical="top" wrapText="1"/>
    </xf>
    <xf numFmtId="49" fontId="2" fillId="2" borderId="1" xfId="0" applyNumberFormat="1" applyFont="1" applyFill="1" applyBorder="1" applyAlignment="1">
      <alignment horizontal="justify" vertical="top" wrapText="1"/>
    </xf>
    <xf numFmtId="0" fontId="2" fillId="3" borderId="0" xfId="0" applyFont="1" applyFill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8" fillId="0" borderId="1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vertical="top" wrapText="1"/>
    </xf>
    <xf numFmtId="0" fontId="4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right" vertical="center" wrapText="1"/>
    </xf>
    <xf numFmtId="0" fontId="4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right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4" fillId="3" borderId="3" xfId="0" applyNumberFormat="1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right" vertical="center" wrapText="1"/>
    </xf>
    <xf numFmtId="49" fontId="4" fillId="3" borderId="1" xfId="0" applyNumberFormat="1" applyFont="1" applyFill="1" applyBorder="1" applyAlignment="1">
      <alignment horizontal="center" vertical="center" textRotation="90" wrapText="1" readingOrder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center" vertical="center" readingOrder="1"/>
    </xf>
    <xf numFmtId="49" fontId="4" fillId="3" borderId="1" xfId="0" applyNumberFormat="1" applyFont="1" applyFill="1" applyBorder="1" applyAlignment="1">
      <alignment horizontal="center" vertical="center" wrapText="1" readingOrder="1"/>
    </xf>
    <xf numFmtId="0" fontId="4" fillId="3" borderId="0" xfId="0" applyFont="1" applyFill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textRotation="90" wrapText="1" readingOrder="1"/>
    </xf>
    <xf numFmtId="49" fontId="9" fillId="4" borderId="1" xfId="0" applyNumberFormat="1" applyFont="1" applyFill="1" applyBorder="1" applyAlignment="1">
      <alignment horizontal="justify" vertical="top" wrapText="1"/>
    </xf>
    <xf numFmtId="0" fontId="5" fillId="2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4" fontId="8" fillId="3" borderId="1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89"/>
  <sheetViews>
    <sheetView tabSelected="1" view="pageBreakPreview" zoomScale="59" zoomScaleNormal="85" zoomScaleSheetLayoutView="59" workbookViewId="0">
      <selection activeCell="A37" sqref="A36:A37"/>
    </sheetView>
  </sheetViews>
  <sheetFormatPr defaultColWidth="9.109375" defaultRowHeight="17.399999999999999"/>
  <cols>
    <col min="1" max="1" width="69.5546875" style="3" customWidth="1"/>
    <col min="2" max="2" width="6.33203125" style="2" customWidth="1"/>
    <col min="3" max="3" width="7.21875" style="2" customWidth="1"/>
    <col min="4" max="4" width="7.6640625" style="2" customWidth="1"/>
    <col min="5" max="5" width="8.33203125" style="2" customWidth="1"/>
    <col min="6" max="6" width="8" style="2" customWidth="1"/>
    <col min="7" max="7" width="7.6640625" style="2" customWidth="1"/>
    <col min="8" max="8" width="10.5546875" style="2" customWidth="1"/>
    <col min="9" max="9" width="6.88671875" style="2" customWidth="1"/>
    <col min="10" max="11" width="19" style="2" customWidth="1"/>
    <col min="12" max="12" width="12.21875" style="2" customWidth="1"/>
    <col min="13" max="13" width="18.77734375" style="1" customWidth="1"/>
    <col min="14" max="16384" width="9.109375" style="1"/>
  </cols>
  <sheetData>
    <row r="1" spans="1:20" ht="17.399999999999999" customHeight="1">
      <c r="B1" s="37"/>
      <c r="C1" s="37"/>
      <c r="D1" s="37"/>
      <c r="E1" s="48"/>
      <c r="F1" s="48"/>
      <c r="G1" s="48"/>
      <c r="H1" s="48"/>
      <c r="I1" s="48"/>
      <c r="J1" s="48"/>
      <c r="K1" s="42"/>
      <c r="L1" s="44"/>
      <c r="M1" s="37"/>
      <c r="N1" s="37"/>
      <c r="O1" s="37"/>
      <c r="P1" s="37"/>
      <c r="Q1" s="37"/>
      <c r="R1" s="37"/>
      <c r="S1" s="37"/>
      <c r="T1" s="37"/>
    </row>
    <row r="2" spans="1:20" ht="66" customHeight="1">
      <c r="A2" s="54" t="s">
        <v>215</v>
      </c>
      <c r="B2" s="54"/>
      <c r="C2" s="54"/>
      <c r="D2" s="54"/>
      <c r="E2" s="54"/>
      <c r="F2" s="54"/>
      <c r="G2" s="54"/>
      <c r="H2" s="54"/>
      <c r="I2" s="54"/>
      <c r="J2" s="54"/>
      <c r="K2" s="41"/>
      <c r="L2" s="43"/>
    </row>
    <row r="3" spans="1:20" ht="19.5" customHeight="1">
      <c r="J3" s="14" t="s">
        <v>76</v>
      </c>
      <c r="K3" s="14"/>
      <c r="L3" s="14"/>
    </row>
    <row r="4" spans="1:20" ht="28.5" customHeight="1">
      <c r="A4" s="50" t="s">
        <v>69</v>
      </c>
      <c r="B4" s="51" t="s">
        <v>73</v>
      </c>
      <c r="C4" s="52"/>
      <c r="D4" s="52"/>
      <c r="E4" s="52"/>
      <c r="F4" s="52"/>
      <c r="G4" s="52"/>
      <c r="H4" s="52"/>
      <c r="I4" s="52"/>
      <c r="J4" s="55" t="s">
        <v>158</v>
      </c>
      <c r="K4" s="45" t="s">
        <v>216</v>
      </c>
      <c r="L4" s="45" t="s">
        <v>177</v>
      </c>
    </row>
    <row r="5" spans="1:20" ht="28.5" customHeight="1">
      <c r="A5" s="50"/>
      <c r="B5" s="56" t="s">
        <v>68</v>
      </c>
      <c r="C5" s="49" t="s">
        <v>67</v>
      </c>
      <c r="D5" s="49" t="s">
        <v>66</v>
      </c>
      <c r="E5" s="53" t="s">
        <v>65</v>
      </c>
      <c r="F5" s="53"/>
      <c r="G5" s="53"/>
      <c r="H5" s="53"/>
      <c r="I5" s="49" t="s">
        <v>64</v>
      </c>
      <c r="J5" s="55"/>
      <c r="K5" s="46"/>
      <c r="L5" s="46"/>
    </row>
    <row r="6" spans="1:20" ht="147" customHeight="1">
      <c r="A6" s="50"/>
      <c r="B6" s="56"/>
      <c r="C6" s="49"/>
      <c r="D6" s="49"/>
      <c r="E6" s="4" t="s">
        <v>63</v>
      </c>
      <c r="F6" s="4" t="s">
        <v>62</v>
      </c>
      <c r="G6" s="4" t="s">
        <v>61</v>
      </c>
      <c r="H6" s="4" t="s">
        <v>60</v>
      </c>
      <c r="I6" s="49"/>
      <c r="J6" s="55"/>
      <c r="K6" s="47"/>
      <c r="L6" s="47"/>
      <c r="M6" s="34">
        <f>J7-M7</f>
        <v>95879836.849999994</v>
      </c>
    </row>
    <row r="7" spans="1:20">
      <c r="A7" s="5" t="s">
        <v>59</v>
      </c>
      <c r="B7" s="21"/>
      <c r="C7" s="22"/>
      <c r="D7" s="22"/>
      <c r="E7" s="22"/>
      <c r="F7" s="22"/>
      <c r="G7" s="22"/>
      <c r="H7" s="22"/>
      <c r="I7" s="22"/>
      <c r="J7" s="23">
        <f>J8+J179</f>
        <v>97394392.089999989</v>
      </c>
      <c r="K7" s="23">
        <f>K8+K179</f>
        <v>92710378.49000001</v>
      </c>
      <c r="L7" s="23">
        <f>K7/J7*100</f>
        <v>95.190674227247513</v>
      </c>
      <c r="M7" s="1">
        <v>1514555.24</v>
      </c>
    </row>
    <row r="8" spans="1:20">
      <c r="A8" s="15" t="s">
        <v>109</v>
      </c>
      <c r="B8" s="21">
        <v>802</v>
      </c>
      <c r="C8" s="22"/>
      <c r="D8" s="22"/>
      <c r="E8" s="22"/>
      <c r="F8" s="22"/>
      <c r="G8" s="22"/>
      <c r="H8" s="22"/>
      <c r="I8" s="22"/>
      <c r="J8" s="23">
        <f>J9+J53+J60+J98+J162+J47+J150+J155+J174+J144</f>
        <v>95393137.629999995</v>
      </c>
      <c r="K8" s="23">
        <f>K9+K53+K60+K98+K162+K47+K150+K155+K174+K144</f>
        <v>90714779.960000008</v>
      </c>
      <c r="L8" s="23">
        <f t="shared" ref="L8:L87" si="0">K8/J8*100</f>
        <v>95.095708364111204</v>
      </c>
    </row>
    <row r="9" spans="1:20" s="13" customFormat="1">
      <c r="A9" s="16" t="s">
        <v>39</v>
      </c>
      <c r="B9" s="21">
        <v>802</v>
      </c>
      <c r="C9" s="24" t="s">
        <v>1</v>
      </c>
      <c r="D9" s="24" t="s">
        <v>7</v>
      </c>
      <c r="E9" s="24" t="s">
        <v>7</v>
      </c>
      <c r="F9" s="24" t="s">
        <v>2</v>
      </c>
      <c r="G9" s="24" t="s">
        <v>7</v>
      </c>
      <c r="H9" s="24" t="s">
        <v>6</v>
      </c>
      <c r="I9" s="24" t="s">
        <v>5</v>
      </c>
      <c r="J9" s="25">
        <f>J10+J15+J31+J35+J25</f>
        <v>14215447.319999998</v>
      </c>
      <c r="K9" s="25">
        <f>K10+K15+K31+K35+K25</f>
        <v>14195777.299999999</v>
      </c>
      <c r="L9" s="23">
        <f t="shared" si="0"/>
        <v>99.861629257544877</v>
      </c>
    </row>
    <row r="10" spans="1:20" ht="42" customHeight="1">
      <c r="A10" s="6" t="s">
        <v>58</v>
      </c>
      <c r="B10" s="26">
        <v>802</v>
      </c>
      <c r="C10" s="27" t="s">
        <v>1</v>
      </c>
      <c r="D10" s="27" t="s">
        <v>17</v>
      </c>
      <c r="E10" s="27" t="s">
        <v>7</v>
      </c>
      <c r="F10" s="27" t="s">
        <v>2</v>
      </c>
      <c r="G10" s="27" t="s">
        <v>7</v>
      </c>
      <c r="H10" s="27" t="s">
        <v>6</v>
      </c>
      <c r="I10" s="27" t="s">
        <v>5</v>
      </c>
      <c r="J10" s="28">
        <f t="shared" ref="J10:K11" si="1">J11</f>
        <v>1554201.09</v>
      </c>
      <c r="K10" s="28">
        <f t="shared" si="1"/>
        <v>1542156.51</v>
      </c>
      <c r="L10" s="23">
        <f t="shared" si="0"/>
        <v>99.225030784143897</v>
      </c>
    </row>
    <row r="11" spans="1:20" ht="18">
      <c r="A11" s="6" t="s">
        <v>15</v>
      </c>
      <c r="B11" s="26">
        <v>802</v>
      </c>
      <c r="C11" s="27" t="s">
        <v>1</v>
      </c>
      <c r="D11" s="27" t="s">
        <v>17</v>
      </c>
      <c r="E11" s="27" t="s">
        <v>10</v>
      </c>
      <c r="F11" s="27" t="s">
        <v>2</v>
      </c>
      <c r="G11" s="27" t="s">
        <v>7</v>
      </c>
      <c r="H11" s="27" t="s">
        <v>6</v>
      </c>
      <c r="I11" s="27" t="s">
        <v>5</v>
      </c>
      <c r="J11" s="28">
        <f t="shared" si="1"/>
        <v>1554201.09</v>
      </c>
      <c r="K11" s="28">
        <f t="shared" si="1"/>
        <v>1542156.51</v>
      </c>
      <c r="L11" s="23">
        <f t="shared" si="0"/>
        <v>99.225030784143897</v>
      </c>
    </row>
    <row r="12" spans="1:20" ht="18">
      <c r="A12" s="11" t="s">
        <v>57</v>
      </c>
      <c r="B12" s="26">
        <v>802</v>
      </c>
      <c r="C12" s="27" t="s">
        <v>1</v>
      </c>
      <c r="D12" s="27" t="s">
        <v>17</v>
      </c>
      <c r="E12" s="27" t="s">
        <v>10</v>
      </c>
      <c r="F12" s="27" t="s">
        <v>2</v>
      </c>
      <c r="G12" s="27" t="s">
        <v>7</v>
      </c>
      <c r="H12" s="27" t="s">
        <v>134</v>
      </c>
      <c r="I12" s="27" t="s">
        <v>5</v>
      </c>
      <c r="J12" s="28">
        <f>J13+J14</f>
        <v>1554201.09</v>
      </c>
      <c r="K12" s="28">
        <f>K13+K14</f>
        <v>1542156.51</v>
      </c>
      <c r="L12" s="23">
        <f t="shared" si="0"/>
        <v>99.225030784143897</v>
      </c>
    </row>
    <row r="13" spans="1:20" ht="76.8" customHeight="1">
      <c r="A13" s="11" t="s">
        <v>14</v>
      </c>
      <c r="B13" s="26">
        <v>802</v>
      </c>
      <c r="C13" s="27" t="s">
        <v>1</v>
      </c>
      <c r="D13" s="27" t="s">
        <v>17</v>
      </c>
      <c r="E13" s="27" t="s">
        <v>10</v>
      </c>
      <c r="F13" s="27" t="s">
        <v>2</v>
      </c>
      <c r="G13" s="27" t="s">
        <v>7</v>
      </c>
      <c r="H13" s="27" t="s">
        <v>134</v>
      </c>
      <c r="I13" s="27" t="s">
        <v>13</v>
      </c>
      <c r="J13" s="35">
        <v>1550501.09</v>
      </c>
      <c r="K13" s="35">
        <v>1538456.51</v>
      </c>
      <c r="L13" s="23">
        <f t="shared" si="0"/>
        <v>99.223181455486753</v>
      </c>
    </row>
    <row r="14" spans="1:20" ht="40.200000000000003" customHeight="1">
      <c r="A14" s="9" t="s">
        <v>136</v>
      </c>
      <c r="B14" s="26">
        <v>802</v>
      </c>
      <c r="C14" s="27" t="s">
        <v>1</v>
      </c>
      <c r="D14" s="27" t="s">
        <v>17</v>
      </c>
      <c r="E14" s="27" t="s">
        <v>10</v>
      </c>
      <c r="F14" s="27" t="s">
        <v>2</v>
      </c>
      <c r="G14" s="27" t="s">
        <v>7</v>
      </c>
      <c r="H14" s="27" t="s">
        <v>134</v>
      </c>
      <c r="I14" s="27" t="s">
        <v>0</v>
      </c>
      <c r="J14" s="35">
        <v>3700</v>
      </c>
      <c r="K14" s="35">
        <v>3700</v>
      </c>
      <c r="L14" s="23">
        <f t="shared" si="0"/>
        <v>100</v>
      </c>
    </row>
    <row r="15" spans="1:20" ht="60" customHeight="1">
      <c r="A15" s="6" t="s">
        <v>56</v>
      </c>
      <c r="B15" s="26">
        <v>802</v>
      </c>
      <c r="C15" s="27" t="s">
        <v>1</v>
      </c>
      <c r="D15" s="27" t="s">
        <v>12</v>
      </c>
      <c r="E15" s="27" t="s">
        <v>7</v>
      </c>
      <c r="F15" s="27" t="s">
        <v>2</v>
      </c>
      <c r="G15" s="27" t="s">
        <v>7</v>
      </c>
      <c r="H15" s="27" t="s">
        <v>6</v>
      </c>
      <c r="I15" s="27" t="s">
        <v>5</v>
      </c>
      <c r="J15" s="35">
        <f>J16</f>
        <v>11931262.949999999</v>
      </c>
      <c r="K15" s="35">
        <f>K16</f>
        <v>11923637.51</v>
      </c>
      <c r="L15" s="23">
        <f t="shared" si="0"/>
        <v>99.93608857644027</v>
      </c>
    </row>
    <row r="16" spans="1:20" ht="18">
      <c r="A16" s="6" t="s">
        <v>15</v>
      </c>
      <c r="B16" s="26">
        <v>802</v>
      </c>
      <c r="C16" s="27" t="s">
        <v>1</v>
      </c>
      <c r="D16" s="27" t="s">
        <v>12</v>
      </c>
      <c r="E16" s="27" t="s">
        <v>10</v>
      </c>
      <c r="F16" s="27" t="s">
        <v>2</v>
      </c>
      <c r="G16" s="27" t="s">
        <v>7</v>
      </c>
      <c r="H16" s="27" t="s">
        <v>6</v>
      </c>
      <c r="I16" s="27" t="s">
        <v>5</v>
      </c>
      <c r="J16" s="35">
        <f>J17+J21+J23</f>
        <v>11931262.949999999</v>
      </c>
      <c r="K16" s="35">
        <f>K17+K21+K23</f>
        <v>11923637.51</v>
      </c>
      <c r="L16" s="23">
        <f t="shared" si="0"/>
        <v>99.93608857644027</v>
      </c>
    </row>
    <row r="17" spans="1:12" ht="36">
      <c r="A17" s="6" t="s">
        <v>71</v>
      </c>
      <c r="B17" s="26">
        <v>802</v>
      </c>
      <c r="C17" s="27" t="s">
        <v>1</v>
      </c>
      <c r="D17" s="27" t="s">
        <v>12</v>
      </c>
      <c r="E17" s="27" t="s">
        <v>10</v>
      </c>
      <c r="F17" s="27" t="s">
        <v>2</v>
      </c>
      <c r="G17" s="27" t="s">
        <v>7</v>
      </c>
      <c r="H17" s="27" t="s">
        <v>135</v>
      </c>
      <c r="I17" s="27" t="s">
        <v>5</v>
      </c>
      <c r="J17" s="35">
        <f>J18+J19+J20</f>
        <v>11797272.93</v>
      </c>
      <c r="K17" s="35">
        <f>K18+K19+K20</f>
        <v>11789647.49</v>
      </c>
      <c r="L17" s="23">
        <f t="shared" si="0"/>
        <v>99.935362688943059</v>
      </c>
    </row>
    <row r="18" spans="1:12" ht="75.599999999999994" customHeight="1">
      <c r="A18" s="11" t="s">
        <v>14</v>
      </c>
      <c r="B18" s="26">
        <v>802</v>
      </c>
      <c r="C18" s="27" t="s">
        <v>1</v>
      </c>
      <c r="D18" s="27" t="s">
        <v>12</v>
      </c>
      <c r="E18" s="27" t="s">
        <v>10</v>
      </c>
      <c r="F18" s="27" t="s">
        <v>2</v>
      </c>
      <c r="G18" s="27" t="s">
        <v>7</v>
      </c>
      <c r="H18" s="27" t="s">
        <v>135</v>
      </c>
      <c r="I18" s="27" t="s">
        <v>13</v>
      </c>
      <c r="J18" s="35">
        <v>10099290.810000001</v>
      </c>
      <c r="K18" s="35">
        <v>10097941.130000001</v>
      </c>
      <c r="L18" s="23">
        <f t="shared" si="0"/>
        <v>99.986635893297944</v>
      </c>
    </row>
    <row r="19" spans="1:12" ht="39" customHeight="1">
      <c r="A19" s="9" t="s">
        <v>136</v>
      </c>
      <c r="B19" s="26">
        <v>802</v>
      </c>
      <c r="C19" s="27" t="s">
        <v>1</v>
      </c>
      <c r="D19" s="27" t="s">
        <v>12</v>
      </c>
      <c r="E19" s="27" t="s">
        <v>10</v>
      </c>
      <c r="F19" s="27" t="s">
        <v>2</v>
      </c>
      <c r="G19" s="27" t="s">
        <v>7</v>
      </c>
      <c r="H19" s="27" t="s">
        <v>135</v>
      </c>
      <c r="I19" s="27" t="s">
        <v>0</v>
      </c>
      <c r="J19" s="35">
        <v>1696857.12</v>
      </c>
      <c r="K19" s="35">
        <v>1690581.36</v>
      </c>
      <c r="L19" s="23">
        <f t="shared" si="0"/>
        <v>99.630153892980687</v>
      </c>
    </row>
    <row r="20" spans="1:12" ht="18">
      <c r="A20" s="11" t="s">
        <v>11</v>
      </c>
      <c r="B20" s="26">
        <v>802</v>
      </c>
      <c r="C20" s="27" t="s">
        <v>1</v>
      </c>
      <c r="D20" s="27" t="s">
        <v>12</v>
      </c>
      <c r="E20" s="27" t="s">
        <v>10</v>
      </c>
      <c r="F20" s="27" t="s">
        <v>2</v>
      </c>
      <c r="G20" s="27" t="s">
        <v>7</v>
      </c>
      <c r="H20" s="27" t="s">
        <v>135</v>
      </c>
      <c r="I20" s="27" t="s">
        <v>9</v>
      </c>
      <c r="J20" s="35">
        <v>1125</v>
      </c>
      <c r="K20" s="35">
        <v>1125</v>
      </c>
      <c r="L20" s="23">
        <f t="shared" si="0"/>
        <v>100</v>
      </c>
    </row>
    <row r="21" spans="1:12" ht="57.75" customHeight="1">
      <c r="A21" s="10" t="s">
        <v>111</v>
      </c>
      <c r="B21" s="26">
        <v>802</v>
      </c>
      <c r="C21" s="27" t="s">
        <v>1</v>
      </c>
      <c r="D21" s="27" t="s">
        <v>12</v>
      </c>
      <c r="E21" s="27" t="s">
        <v>10</v>
      </c>
      <c r="F21" s="27" t="s">
        <v>2</v>
      </c>
      <c r="G21" s="27" t="s">
        <v>7</v>
      </c>
      <c r="H21" s="27" t="s">
        <v>110</v>
      </c>
      <c r="I21" s="27" t="s">
        <v>5</v>
      </c>
      <c r="J21" s="35">
        <f>J22</f>
        <v>110000</v>
      </c>
      <c r="K21" s="35">
        <f>K22</f>
        <v>110000</v>
      </c>
      <c r="L21" s="23">
        <f t="shared" si="0"/>
        <v>100</v>
      </c>
    </row>
    <row r="22" spans="1:12" ht="18">
      <c r="A22" s="10" t="s">
        <v>45</v>
      </c>
      <c r="B22" s="26">
        <v>802</v>
      </c>
      <c r="C22" s="27" t="s">
        <v>1</v>
      </c>
      <c r="D22" s="27" t="s">
        <v>12</v>
      </c>
      <c r="E22" s="27" t="s">
        <v>10</v>
      </c>
      <c r="F22" s="27" t="s">
        <v>2</v>
      </c>
      <c r="G22" s="27" t="s">
        <v>7</v>
      </c>
      <c r="H22" s="27" t="s">
        <v>110</v>
      </c>
      <c r="I22" s="27" t="s">
        <v>44</v>
      </c>
      <c r="J22" s="35">
        <v>110000</v>
      </c>
      <c r="K22" s="35">
        <v>110000</v>
      </c>
      <c r="L22" s="23">
        <f t="shared" si="0"/>
        <v>100</v>
      </c>
    </row>
    <row r="23" spans="1:12" ht="18">
      <c r="A23" s="11" t="s">
        <v>137</v>
      </c>
      <c r="B23" s="26">
        <v>802</v>
      </c>
      <c r="C23" s="27" t="s">
        <v>1</v>
      </c>
      <c r="D23" s="27" t="s">
        <v>12</v>
      </c>
      <c r="E23" s="27" t="s">
        <v>10</v>
      </c>
      <c r="F23" s="27" t="s">
        <v>2</v>
      </c>
      <c r="G23" s="27" t="s">
        <v>7</v>
      </c>
      <c r="H23" s="27" t="s">
        <v>138</v>
      </c>
      <c r="I23" s="27" t="s">
        <v>5</v>
      </c>
      <c r="J23" s="35">
        <f>J24</f>
        <v>23990.02</v>
      </c>
      <c r="K23" s="35">
        <f>K24</f>
        <v>23990.02</v>
      </c>
      <c r="L23" s="23">
        <f t="shared" si="0"/>
        <v>100</v>
      </c>
    </row>
    <row r="24" spans="1:12" ht="18">
      <c r="A24" s="11" t="s">
        <v>11</v>
      </c>
      <c r="B24" s="26">
        <v>802</v>
      </c>
      <c r="C24" s="27" t="s">
        <v>1</v>
      </c>
      <c r="D24" s="27" t="s">
        <v>12</v>
      </c>
      <c r="E24" s="27" t="s">
        <v>10</v>
      </c>
      <c r="F24" s="27" t="s">
        <v>2</v>
      </c>
      <c r="G24" s="27" t="s">
        <v>7</v>
      </c>
      <c r="H24" s="27" t="s">
        <v>138</v>
      </c>
      <c r="I24" s="27" t="s">
        <v>9</v>
      </c>
      <c r="J24" s="35">
        <v>23990.02</v>
      </c>
      <c r="K24" s="35">
        <v>23990.02</v>
      </c>
      <c r="L24" s="23">
        <f t="shared" si="0"/>
        <v>100</v>
      </c>
    </row>
    <row r="25" spans="1:12" ht="54">
      <c r="A25" s="38" t="s">
        <v>159</v>
      </c>
      <c r="B25" s="26">
        <v>802</v>
      </c>
      <c r="C25" s="27" t="s">
        <v>1</v>
      </c>
      <c r="D25" s="27" t="s">
        <v>28</v>
      </c>
      <c r="E25" s="27" t="s">
        <v>7</v>
      </c>
      <c r="F25" s="27" t="s">
        <v>2</v>
      </c>
      <c r="G25" s="27" t="s">
        <v>7</v>
      </c>
      <c r="H25" s="27" t="s">
        <v>6</v>
      </c>
      <c r="I25" s="27" t="s">
        <v>5</v>
      </c>
      <c r="J25" s="35">
        <f t="shared" ref="J25:K27" si="2">J26</f>
        <v>51000</v>
      </c>
      <c r="K25" s="35">
        <f t="shared" si="2"/>
        <v>51000</v>
      </c>
      <c r="L25" s="23">
        <f t="shared" si="0"/>
        <v>100</v>
      </c>
    </row>
    <row r="26" spans="1:12" ht="18">
      <c r="A26" s="39" t="s">
        <v>15</v>
      </c>
      <c r="B26" s="26">
        <v>802</v>
      </c>
      <c r="C26" s="27" t="s">
        <v>1</v>
      </c>
      <c r="D26" s="27" t="s">
        <v>28</v>
      </c>
      <c r="E26" s="27" t="s">
        <v>10</v>
      </c>
      <c r="F26" s="27" t="s">
        <v>2</v>
      </c>
      <c r="G26" s="27" t="s">
        <v>7</v>
      </c>
      <c r="H26" s="27" t="s">
        <v>6</v>
      </c>
      <c r="I26" s="27" t="s">
        <v>5</v>
      </c>
      <c r="J26" s="35">
        <f>J27+J29</f>
        <v>51000</v>
      </c>
      <c r="K26" s="35">
        <f>K27+K29</f>
        <v>51000</v>
      </c>
      <c r="L26" s="23">
        <f t="shared" si="0"/>
        <v>100</v>
      </c>
    </row>
    <row r="27" spans="1:12" ht="72">
      <c r="A27" s="40" t="s">
        <v>160</v>
      </c>
      <c r="B27" s="26">
        <v>802</v>
      </c>
      <c r="C27" s="27" t="s">
        <v>1</v>
      </c>
      <c r="D27" s="27" t="s">
        <v>28</v>
      </c>
      <c r="E27" s="27" t="s">
        <v>10</v>
      </c>
      <c r="F27" s="27" t="s">
        <v>2</v>
      </c>
      <c r="G27" s="27" t="s">
        <v>7</v>
      </c>
      <c r="H27" s="27" t="s">
        <v>161</v>
      </c>
      <c r="I27" s="27" t="s">
        <v>5</v>
      </c>
      <c r="J27" s="35">
        <f t="shared" si="2"/>
        <v>50000</v>
      </c>
      <c r="K27" s="35">
        <f t="shared" si="2"/>
        <v>50000</v>
      </c>
      <c r="L27" s="23">
        <f t="shared" si="0"/>
        <v>100</v>
      </c>
    </row>
    <row r="28" spans="1:12" ht="18">
      <c r="A28" s="29" t="s">
        <v>45</v>
      </c>
      <c r="B28" s="26">
        <v>802</v>
      </c>
      <c r="C28" s="27" t="s">
        <v>1</v>
      </c>
      <c r="D28" s="27" t="s">
        <v>28</v>
      </c>
      <c r="E28" s="27" t="s">
        <v>10</v>
      </c>
      <c r="F28" s="27" t="s">
        <v>2</v>
      </c>
      <c r="G28" s="27" t="s">
        <v>7</v>
      </c>
      <c r="H28" s="27" t="s">
        <v>161</v>
      </c>
      <c r="I28" s="27" t="s">
        <v>44</v>
      </c>
      <c r="J28" s="35">
        <v>50000</v>
      </c>
      <c r="K28" s="35">
        <v>50000</v>
      </c>
      <c r="L28" s="23">
        <f t="shared" si="0"/>
        <v>100</v>
      </c>
    </row>
    <row r="29" spans="1:12" ht="72">
      <c r="A29" s="29" t="s">
        <v>217</v>
      </c>
      <c r="B29" s="26">
        <v>802</v>
      </c>
      <c r="C29" s="27" t="s">
        <v>1</v>
      </c>
      <c r="D29" s="27" t="s">
        <v>28</v>
      </c>
      <c r="E29" s="27" t="s">
        <v>10</v>
      </c>
      <c r="F29" s="27" t="s">
        <v>2</v>
      </c>
      <c r="G29" s="27" t="s">
        <v>7</v>
      </c>
      <c r="H29" s="27" t="s">
        <v>178</v>
      </c>
      <c r="I29" s="27" t="s">
        <v>5</v>
      </c>
      <c r="J29" s="35">
        <f>J30</f>
        <v>1000</v>
      </c>
      <c r="K29" s="35">
        <f>K30</f>
        <v>1000</v>
      </c>
      <c r="L29" s="23">
        <f t="shared" si="0"/>
        <v>100</v>
      </c>
    </row>
    <row r="30" spans="1:12" ht="18">
      <c r="A30" s="29" t="s">
        <v>45</v>
      </c>
      <c r="B30" s="26">
        <v>802</v>
      </c>
      <c r="C30" s="27" t="s">
        <v>1</v>
      </c>
      <c r="D30" s="27" t="s">
        <v>28</v>
      </c>
      <c r="E30" s="27" t="s">
        <v>10</v>
      </c>
      <c r="F30" s="27" t="s">
        <v>2</v>
      </c>
      <c r="G30" s="27" t="s">
        <v>7</v>
      </c>
      <c r="H30" s="27" t="s">
        <v>178</v>
      </c>
      <c r="I30" s="27" t="s">
        <v>44</v>
      </c>
      <c r="J30" s="35">
        <v>1000</v>
      </c>
      <c r="K30" s="35">
        <v>1000</v>
      </c>
      <c r="L30" s="23">
        <f>K28/J28*100</f>
        <v>100</v>
      </c>
    </row>
    <row r="31" spans="1:12" ht="18">
      <c r="A31" s="6" t="s">
        <v>55</v>
      </c>
      <c r="B31" s="26">
        <v>802</v>
      </c>
      <c r="C31" s="27" t="s">
        <v>1</v>
      </c>
      <c r="D31" s="27" t="s">
        <v>4</v>
      </c>
      <c r="E31" s="27" t="s">
        <v>7</v>
      </c>
      <c r="F31" s="27" t="s">
        <v>2</v>
      </c>
      <c r="G31" s="27" t="s">
        <v>7</v>
      </c>
      <c r="H31" s="27" t="s">
        <v>6</v>
      </c>
      <c r="I31" s="27" t="s">
        <v>5</v>
      </c>
      <c r="J31" s="35">
        <f t="shared" ref="J31:K33" si="3">J32</f>
        <v>0</v>
      </c>
      <c r="K31" s="35">
        <f t="shared" si="3"/>
        <v>0</v>
      </c>
      <c r="L31" s="23">
        <v>100</v>
      </c>
    </row>
    <row r="32" spans="1:12" ht="18">
      <c r="A32" s="6" t="s">
        <v>15</v>
      </c>
      <c r="B32" s="26">
        <v>802</v>
      </c>
      <c r="C32" s="27" t="s">
        <v>1</v>
      </c>
      <c r="D32" s="27" t="s">
        <v>4</v>
      </c>
      <c r="E32" s="27" t="s">
        <v>10</v>
      </c>
      <c r="F32" s="27" t="s">
        <v>2</v>
      </c>
      <c r="G32" s="27" t="s">
        <v>7</v>
      </c>
      <c r="H32" s="27" t="s">
        <v>6</v>
      </c>
      <c r="I32" s="27" t="s">
        <v>5</v>
      </c>
      <c r="J32" s="35">
        <f t="shared" si="3"/>
        <v>0</v>
      </c>
      <c r="K32" s="35">
        <f t="shared" si="3"/>
        <v>0</v>
      </c>
      <c r="L32" s="23">
        <v>100</v>
      </c>
    </row>
    <row r="33" spans="1:12" ht="18">
      <c r="A33" s="11" t="s">
        <v>54</v>
      </c>
      <c r="B33" s="26">
        <v>802</v>
      </c>
      <c r="C33" s="27" t="s">
        <v>1</v>
      </c>
      <c r="D33" s="27" t="s">
        <v>4</v>
      </c>
      <c r="E33" s="27" t="s">
        <v>10</v>
      </c>
      <c r="F33" s="27" t="s">
        <v>2</v>
      </c>
      <c r="G33" s="27" t="s">
        <v>7</v>
      </c>
      <c r="H33" s="27" t="s">
        <v>139</v>
      </c>
      <c r="I33" s="27" t="s">
        <v>5</v>
      </c>
      <c r="J33" s="35">
        <f t="shared" si="3"/>
        <v>0</v>
      </c>
      <c r="K33" s="35">
        <f t="shared" si="3"/>
        <v>0</v>
      </c>
      <c r="L33" s="23">
        <v>100</v>
      </c>
    </row>
    <row r="34" spans="1:12" ht="18">
      <c r="A34" s="11" t="s">
        <v>11</v>
      </c>
      <c r="B34" s="26">
        <v>802</v>
      </c>
      <c r="C34" s="27" t="s">
        <v>1</v>
      </c>
      <c r="D34" s="27" t="s">
        <v>4</v>
      </c>
      <c r="E34" s="27" t="s">
        <v>10</v>
      </c>
      <c r="F34" s="27" t="s">
        <v>2</v>
      </c>
      <c r="G34" s="27" t="s">
        <v>7</v>
      </c>
      <c r="H34" s="27" t="s">
        <v>139</v>
      </c>
      <c r="I34" s="27" t="s">
        <v>9</v>
      </c>
      <c r="J34" s="35">
        <v>0</v>
      </c>
      <c r="K34" s="35">
        <v>0</v>
      </c>
      <c r="L34" s="23">
        <v>100</v>
      </c>
    </row>
    <row r="35" spans="1:12" ht="21.6" customHeight="1">
      <c r="A35" s="6" t="s">
        <v>38</v>
      </c>
      <c r="B35" s="26">
        <v>802</v>
      </c>
      <c r="C35" s="27" t="s">
        <v>1</v>
      </c>
      <c r="D35" s="27" t="s">
        <v>36</v>
      </c>
      <c r="E35" s="27" t="s">
        <v>7</v>
      </c>
      <c r="F35" s="27" t="s">
        <v>2</v>
      </c>
      <c r="G35" s="27" t="s">
        <v>7</v>
      </c>
      <c r="H35" s="27" t="s">
        <v>6</v>
      </c>
      <c r="I35" s="27" t="s">
        <v>5</v>
      </c>
      <c r="J35" s="35">
        <f>J36+J39</f>
        <v>678983.28</v>
      </c>
      <c r="K35" s="35">
        <f>K36+K39</f>
        <v>678983.28</v>
      </c>
      <c r="L35" s="23">
        <f t="shared" si="0"/>
        <v>100</v>
      </c>
    </row>
    <row r="36" spans="1:12" ht="54">
      <c r="A36" s="6" t="s">
        <v>123</v>
      </c>
      <c r="B36" s="26">
        <v>802</v>
      </c>
      <c r="C36" s="27" t="s">
        <v>1</v>
      </c>
      <c r="D36" s="27" t="s">
        <v>36</v>
      </c>
      <c r="E36" s="27" t="s">
        <v>77</v>
      </c>
      <c r="F36" s="27" t="s">
        <v>2</v>
      </c>
      <c r="G36" s="27" t="s">
        <v>7</v>
      </c>
      <c r="H36" s="27" t="s">
        <v>6</v>
      </c>
      <c r="I36" s="27" t="s">
        <v>5</v>
      </c>
      <c r="J36" s="28">
        <f>J37</f>
        <v>657916.28</v>
      </c>
      <c r="K36" s="28">
        <f>K37</f>
        <v>657916.28</v>
      </c>
      <c r="L36" s="23">
        <f t="shared" si="0"/>
        <v>100</v>
      </c>
    </row>
    <row r="37" spans="1:12" ht="57.75" customHeight="1">
      <c r="A37" s="8" t="s">
        <v>140</v>
      </c>
      <c r="B37" s="26">
        <v>802</v>
      </c>
      <c r="C37" s="27" t="s">
        <v>1</v>
      </c>
      <c r="D37" s="27" t="s">
        <v>36</v>
      </c>
      <c r="E37" s="27" t="s">
        <v>77</v>
      </c>
      <c r="F37" s="27" t="s">
        <v>2</v>
      </c>
      <c r="G37" s="27" t="s">
        <v>7</v>
      </c>
      <c r="H37" s="27" t="s">
        <v>37</v>
      </c>
      <c r="I37" s="27" t="s">
        <v>5</v>
      </c>
      <c r="J37" s="28">
        <f>J38</f>
        <v>657916.28</v>
      </c>
      <c r="K37" s="28">
        <f>K38</f>
        <v>657916.28</v>
      </c>
      <c r="L37" s="23">
        <f t="shared" si="0"/>
        <v>100</v>
      </c>
    </row>
    <row r="38" spans="1:12" ht="38.4" customHeight="1">
      <c r="A38" s="9" t="s">
        <v>141</v>
      </c>
      <c r="B38" s="26">
        <v>802</v>
      </c>
      <c r="C38" s="27" t="s">
        <v>1</v>
      </c>
      <c r="D38" s="27" t="s">
        <v>36</v>
      </c>
      <c r="E38" s="27" t="s">
        <v>77</v>
      </c>
      <c r="F38" s="27" t="s">
        <v>2</v>
      </c>
      <c r="G38" s="27" t="s">
        <v>7</v>
      </c>
      <c r="H38" s="27" t="s">
        <v>37</v>
      </c>
      <c r="I38" s="27" t="s">
        <v>0</v>
      </c>
      <c r="J38" s="28">
        <v>657916.28</v>
      </c>
      <c r="K38" s="28">
        <v>657916.28</v>
      </c>
      <c r="L38" s="23">
        <f t="shared" si="0"/>
        <v>100</v>
      </c>
    </row>
    <row r="39" spans="1:12" ht="38.4" customHeight="1">
      <c r="A39" s="6" t="s">
        <v>15</v>
      </c>
      <c r="B39" s="26">
        <v>802</v>
      </c>
      <c r="C39" s="27" t="s">
        <v>1</v>
      </c>
      <c r="D39" s="27" t="s">
        <v>36</v>
      </c>
      <c r="E39" s="27" t="s">
        <v>10</v>
      </c>
      <c r="F39" s="27" t="s">
        <v>2</v>
      </c>
      <c r="G39" s="27" t="s">
        <v>7</v>
      </c>
      <c r="H39" s="27" t="s">
        <v>6</v>
      </c>
      <c r="I39" s="27" t="s">
        <v>5</v>
      </c>
      <c r="J39" s="28">
        <f>J40+J42+J45</f>
        <v>21067</v>
      </c>
      <c r="K39" s="28">
        <f>K40+K42+K45</f>
        <v>21067</v>
      </c>
      <c r="L39" s="23">
        <f t="shared" si="0"/>
        <v>100</v>
      </c>
    </row>
    <row r="40" spans="1:12" ht="38.4" customHeight="1">
      <c r="A40" s="59" t="s">
        <v>210</v>
      </c>
      <c r="B40" s="26">
        <v>802</v>
      </c>
      <c r="C40" s="27" t="s">
        <v>1</v>
      </c>
      <c r="D40" s="27" t="s">
        <v>36</v>
      </c>
      <c r="E40" s="27" t="s">
        <v>10</v>
      </c>
      <c r="F40" s="27" t="s">
        <v>2</v>
      </c>
      <c r="G40" s="27" t="s">
        <v>7</v>
      </c>
      <c r="H40" s="27" t="s">
        <v>211</v>
      </c>
      <c r="I40" s="27" t="s">
        <v>5</v>
      </c>
      <c r="J40" s="28">
        <f>J41</f>
        <v>1000</v>
      </c>
      <c r="K40" s="28">
        <f>K41</f>
        <v>1000</v>
      </c>
      <c r="L40" s="23">
        <f t="shared" si="0"/>
        <v>100</v>
      </c>
    </row>
    <row r="41" spans="1:12" ht="38.4" customHeight="1">
      <c r="A41" s="29" t="s">
        <v>45</v>
      </c>
      <c r="B41" s="26">
        <v>802</v>
      </c>
      <c r="C41" s="27" t="s">
        <v>1</v>
      </c>
      <c r="D41" s="27" t="s">
        <v>36</v>
      </c>
      <c r="E41" s="27" t="s">
        <v>10</v>
      </c>
      <c r="F41" s="27" t="s">
        <v>2</v>
      </c>
      <c r="G41" s="27" t="s">
        <v>7</v>
      </c>
      <c r="H41" s="27" t="s">
        <v>211</v>
      </c>
      <c r="I41" s="27" t="s">
        <v>44</v>
      </c>
      <c r="J41" s="28">
        <v>1000</v>
      </c>
      <c r="K41" s="28">
        <v>1000</v>
      </c>
      <c r="L41" s="23">
        <f t="shared" si="0"/>
        <v>100</v>
      </c>
    </row>
    <row r="42" spans="1:12" ht="38.4" customHeight="1">
      <c r="A42" s="6" t="s">
        <v>142</v>
      </c>
      <c r="B42" s="26">
        <v>802</v>
      </c>
      <c r="C42" s="27" t="s">
        <v>1</v>
      </c>
      <c r="D42" s="27" t="s">
        <v>36</v>
      </c>
      <c r="E42" s="27" t="s">
        <v>10</v>
      </c>
      <c r="F42" s="27" t="s">
        <v>2</v>
      </c>
      <c r="G42" s="27" t="s">
        <v>7</v>
      </c>
      <c r="H42" s="27" t="s">
        <v>143</v>
      </c>
      <c r="I42" s="27" t="s">
        <v>5</v>
      </c>
      <c r="J42" s="28">
        <f>J43+J44</f>
        <v>16727</v>
      </c>
      <c r="K42" s="28">
        <f>K43+K44</f>
        <v>16727</v>
      </c>
      <c r="L42" s="23">
        <f t="shared" si="0"/>
        <v>100</v>
      </c>
    </row>
    <row r="43" spans="1:12" ht="38.4" customHeight="1">
      <c r="A43" s="9" t="s">
        <v>141</v>
      </c>
      <c r="B43" s="26">
        <v>802</v>
      </c>
      <c r="C43" s="27" t="s">
        <v>1</v>
      </c>
      <c r="D43" s="27" t="s">
        <v>36</v>
      </c>
      <c r="E43" s="27" t="s">
        <v>10</v>
      </c>
      <c r="F43" s="27" t="s">
        <v>2</v>
      </c>
      <c r="G43" s="27" t="s">
        <v>7</v>
      </c>
      <c r="H43" s="27" t="s">
        <v>143</v>
      </c>
      <c r="I43" s="27" t="s">
        <v>0</v>
      </c>
      <c r="J43" s="28">
        <v>627</v>
      </c>
      <c r="K43" s="28">
        <v>627</v>
      </c>
      <c r="L43" s="23">
        <f t="shared" si="0"/>
        <v>100</v>
      </c>
    </row>
    <row r="44" spans="1:12" ht="24.75" customHeight="1">
      <c r="A44" s="6" t="s">
        <v>31</v>
      </c>
      <c r="B44" s="26">
        <v>802</v>
      </c>
      <c r="C44" s="27" t="s">
        <v>1</v>
      </c>
      <c r="D44" s="27" t="s">
        <v>36</v>
      </c>
      <c r="E44" s="27" t="s">
        <v>10</v>
      </c>
      <c r="F44" s="27" t="s">
        <v>2</v>
      </c>
      <c r="G44" s="27" t="s">
        <v>7</v>
      </c>
      <c r="H44" s="27" t="s">
        <v>143</v>
      </c>
      <c r="I44" s="27" t="s">
        <v>30</v>
      </c>
      <c r="J44" s="28">
        <v>16100</v>
      </c>
      <c r="K44" s="28">
        <v>16100</v>
      </c>
      <c r="L44" s="23">
        <f t="shared" si="0"/>
        <v>100</v>
      </c>
    </row>
    <row r="45" spans="1:12" ht="80.400000000000006" customHeight="1">
      <c r="A45" s="6" t="s">
        <v>209</v>
      </c>
      <c r="B45" s="26">
        <v>802</v>
      </c>
      <c r="C45" s="27" t="s">
        <v>1</v>
      </c>
      <c r="D45" s="27" t="s">
        <v>36</v>
      </c>
      <c r="E45" s="27" t="s">
        <v>10</v>
      </c>
      <c r="F45" s="27" t="s">
        <v>2</v>
      </c>
      <c r="G45" s="27" t="s">
        <v>7</v>
      </c>
      <c r="H45" s="27" t="s">
        <v>179</v>
      </c>
      <c r="I45" s="27" t="s">
        <v>5</v>
      </c>
      <c r="J45" s="28">
        <f>J46</f>
        <v>3340</v>
      </c>
      <c r="K45" s="28">
        <f>K46</f>
        <v>3340</v>
      </c>
      <c r="L45" s="23">
        <f t="shared" si="0"/>
        <v>100</v>
      </c>
    </row>
    <row r="46" spans="1:12" ht="39.6" customHeight="1">
      <c r="A46" s="9" t="s">
        <v>141</v>
      </c>
      <c r="B46" s="26">
        <v>802</v>
      </c>
      <c r="C46" s="27" t="s">
        <v>1</v>
      </c>
      <c r="D46" s="27" t="s">
        <v>36</v>
      </c>
      <c r="E46" s="27" t="s">
        <v>10</v>
      </c>
      <c r="F46" s="27" t="s">
        <v>2</v>
      </c>
      <c r="G46" s="27" t="s">
        <v>7</v>
      </c>
      <c r="H46" s="27" t="s">
        <v>179</v>
      </c>
      <c r="I46" s="27" t="s">
        <v>0</v>
      </c>
      <c r="J46" s="28">
        <v>3340</v>
      </c>
      <c r="K46" s="28">
        <v>3340</v>
      </c>
      <c r="L46" s="23">
        <f t="shared" si="0"/>
        <v>100</v>
      </c>
    </row>
    <row r="47" spans="1:12" ht="24" customHeight="1">
      <c r="A47" s="18" t="s">
        <v>50</v>
      </c>
      <c r="B47" s="21">
        <v>802</v>
      </c>
      <c r="C47" s="24" t="s">
        <v>17</v>
      </c>
      <c r="D47" s="24" t="s">
        <v>7</v>
      </c>
      <c r="E47" s="24" t="s">
        <v>7</v>
      </c>
      <c r="F47" s="24" t="s">
        <v>2</v>
      </c>
      <c r="G47" s="24" t="s">
        <v>7</v>
      </c>
      <c r="H47" s="24" t="s">
        <v>6</v>
      </c>
      <c r="I47" s="24" t="s">
        <v>5</v>
      </c>
      <c r="J47" s="25">
        <f t="shared" ref="J47:K49" si="4">J48</f>
        <v>886175</v>
      </c>
      <c r="K47" s="25">
        <f t="shared" si="4"/>
        <v>886175</v>
      </c>
      <c r="L47" s="23">
        <f t="shared" si="0"/>
        <v>100</v>
      </c>
    </row>
    <row r="48" spans="1:12" ht="23.25" customHeight="1">
      <c r="A48" s="10" t="s">
        <v>49</v>
      </c>
      <c r="B48" s="26">
        <v>802</v>
      </c>
      <c r="C48" s="30" t="s">
        <v>17</v>
      </c>
      <c r="D48" s="30" t="s">
        <v>33</v>
      </c>
      <c r="E48" s="30" t="s">
        <v>7</v>
      </c>
      <c r="F48" s="30" t="s">
        <v>2</v>
      </c>
      <c r="G48" s="30" t="s">
        <v>7</v>
      </c>
      <c r="H48" s="30" t="s">
        <v>6</v>
      </c>
      <c r="I48" s="30" t="s">
        <v>5</v>
      </c>
      <c r="J48" s="28">
        <f t="shared" si="4"/>
        <v>886175</v>
      </c>
      <c r="K48" s="28">
        <f t="shared" si="4"/>
        <v>886175</v>
      </c>
      <c r="L48" s="23">
        <f t="shared" si="0"/>
        <v>100</v>
      </c>
    </row>
    <row r="49" spans="1:12" ht="58.5" customHeight="1">
      <c r="A49" s="36" t="s">
        <v>157</v>
      </c>
      <c r="B49" s="26">
        <v>802</v>
      </c>
      <c r="C49" s="30" t="s">
        <v>17</v>
      </c>
      <c r="D49" s="30" t="s">
        <v>33</v>
      </c>
      <c r="E49" s="30" t="s">
        <v>156</v>
      </c>
      <c r="F49" s="30" t="s">
        <v>2</v>
      </c>
      <c r="G49" s="30" t="s">
        <v>7</v>
      </c>
      <c r="H49" s="30" t="s">
        <v>6</v>
      </c>
      <c r="I49" s="30" t="s">
        <v>5</v>
      </c>
      <c r="J49" s="28">
        <f t="shared" si="4"/>
        <v>886175</v>
      </c>
      <c r="K49" s="28">
        <f t="shared" si="4"/>
        <v>886175</v>
      </c>
      <c r="L49" s="23">
        <f t="shared" si="0"/>
        <v>100</v>
      </c>
    </row>
    <row r="50" spans="1:12" ht="41.25" customHeight="1">
      <c r="A50" s="10" t="s">
        <v>48</v>
      </c>
      <c r="B50" s="26">
        <v>802</v>
      </c>
      <c r="C50" s="30" t="s">
        <v>17</v>
      </c>
      <c r="D50" s="30" t="s">
        <v>33</v>
      </c>
      <c r="E50" s="30" t="s">
        <v>156</v>
      </c>
      <c r="F50" s="30" t="s">
        <v>2</v>
      </c>
      <c r="G50" s="30" t="s">
        <v>7</v>
      </c>
      <c r="H50" s="30" t="s">
        <v>47</v>
      </c>
      <c r="I50" s="30" t="s">
        <v>5</v>
      </c>
      <c r="J50" s="28">
        <f>J51+J52</f>
        <v>886175</v>
      </c>
      <c r="K50" s="28">
        <f>K51+K52</f>
        <v>886175</v>
      </c>
      <c r="L50" s="23">
        <f t="shared" si="0"/>
        <v>100</v>
      </c>
    </row>
    <row r="51" spans="1:12" ht="76.2" customHeight="1">
      <c r="A51" s="10" t="s">
        <v>14</v>
      </c>
      <c r="B51" s="26">
        <v>802</v>
      </c>
      <c r="C51" s="30" t="s">
        <v>17</v>
      </c>
      <c r="D51" s="30" t="s">
        <v>33</v>
      </c>
      <c r="E51" s="30" t="s">
        <v>156</v>
      </c>
      <c r="F51" s="30" t="s">
        <v>2</v>
      </c>
      <c r="G51" s="30" t="s">
        <v>7</v>
      </c>
      <c r="H51" s="30" t="s">
        <v>47</v>
      </c>
      <c r="I51" s="30" t="s">
        <v>13</v>
      </c>
      <c r="J51" s="28">
        <v>872420.66</v>
      </c>
      <c r="K51" s="28">
        <v>872420.66</v>
      </c>
      <c r="L51" s="23">
        <f t="shared" si="0"/>
        <v>100</v>
      </c>
    </row>
    <row r="52" spans="1:12" ht="39" customHeight="1">
      <c r="A52" s="10" t="s">
        <v>141</v>
      </c>
      <c r="B52" s="26">
        <v>802</v>
      </c>
      <c r="C52" s="30" t="s">
        <v>17</v>
      </c>
      <c r="D52" s="30" t="s">
        <v>33</v>
      </c>
      <c r="E52" s="30" t="s">
        <v>156</v>
      </c>
      <c r="F52" s="30" t="s">
        <v>2</v>
      </c>
      <c r="G52" s="30" t="s">
        <v>7</v>
      </c>
      <c r="H52" s="30" t="s">
        <v>47</v>
      </c>
      <c r="I52" s="30" t="s">
        <v>0</v>
      </c>
      <c r="J52" s="28">
        <v>13754.34</v>
      </c>
      <c r="K52" s="28">
        <v>13754.34</v>
      </c>
      <c r="L52" s="23">
        <f t="shared" si="0"/>
        <v>100</v>
      </c>
    </row>
    <row r="53" spans="1:12" s="13" customFormat="1" ht="34.799999999999997">
      <c r="A53" s="15" t="s">
        <v>53</v>
      </c>
      <c r="B53" s="21">
        <v>802</v>
      </c>
      <c r="C53" s="24" t="s">
        <v>33</v>
      </c>
      <c r="D53" s="24" t="s">
        <v>7</v>
      </c>
      <c r="E53" s="24" t="s">
        <v>7</v>
      </c>
      <c r="F53" s="24" t="s">
        <v>2</v>
      </c>
      <c r="G53" s="24" t="s">
        <v>7</v>
      </c>
      <c r="H53" s="24" t="s">
        <v>6</v>
      </c>
      <c r="I53" s="24" t="s">
        <v>5</v>
      </c>
      <c r="J53" s="25">
        <f>+J54</f>
        <v>810528.08000000007</v>
      </c>
      <c r="K53" s="25">
        <f>+K54</f>
        <v>810528.08000000007</v>
      </c>
      <c r="L53" s="23">
        <f t="shared" si="0"/>
        <v>100</v>
      </c>
    </row>
    <row r="54" spans="1:12" ht="42.6" customHeight="1">
      <c r="A54" s="6" t="s">
        <v>52</v>
      </c>
      <c r="B54" s="26">
        <v>802</v>
      </c>
      <c r="C54" s="27" t="s">
        <v>33</v>
      </c>
      <c r="D54" s="27" t="s">
        <v>20</v>
      </c>
      <c r="E54" s="27" t="s">
        <v>7</v>
      </c>
      <c r="F54" s="27" t="s">
        <v>2</v>
      </c>
      <c r="G54" s="27" t="s">
        <v>7</v>
      </c>
      <c r="H54" s="27" t="s">
        <v>6</v>
      </c>
      <c r="I54" s="27" t="s">
        <v>5</v>
      </c>
      <c r="J54" s="28">
        <f>+J55</f>
        <v>810528.08000000007</v>
      </c>
      <c r="K54" s="28">
        <f>+K55</f>
        <v>810528.08000000007</v>
      </c>
      <c r="L54" s="23">
        <f t="shared" si="0"/>
        <v>100</v>
      </c>
    </row>
    <row r="55" spans="1:12" ht="27" customHeight="1">
      <c r="A55" s="6" t="s">
        <v>15</v>
      </c>
      <c r="B55" s="26">
        <v>802</v>
      </c>
      <c r="C55" s="27" t="s">
        <v>33</v>
      </c>
      <c r="D55" s="27" t="s">
        <v>20</v>
      </c>
      <c r="E55" s="27" t="s">
        <v>10</v>
      </c>
      <c r="F55" s="27" t="s">
        <v>2</v>
      </c>
      <c r="G55" s="27" t="s">
        <v>7</v>
      </c>
      <c r="H55" s="27" t="s">
        <v>6</v>
      </c>
      <c r="I55" s="27" t="s">
        <v>5</v>
      </c>
      <c r="J55" s="28">
        <f>J56+J58</f>
        <v>810528.08000000007</v>
      </c>
      <c r="K55" s="28">
        <f>K56+K58</f>
        <v>810528.08000000007</v>
      </c>
      <c r="L55" s="23">
        <f t="shared" si="0"/>
        <v>100</v>
      </c>
    </row>
    <row r="56" spans="1:12" ht="54">
      <c r="A56" s="29" t="s">
        <v>79</v>
      </c>
      <c r="B56" s="26">
        <v>802</v>
      </c>
      <c r="C56" s="27" t="s">
        <v>33</v>
      </c>
      <c r="D56" s="27" t="s">
        <v>20</v>
      </c>
      <c r="E56" s="27" t="s">
        <v>10</v>
      </c>
      <c r="F56" s="27" t="s">
        <v>2</v>
      </c>
      <c r="G56" s="27" t="s">
        <v>7</v>
      </c>
      <c r="H56" s="27" t="s">
        <v>78</v>
      </c>
      <c r="I56" s="27" t="s">
        <v>5</v>
      </c>
      <c r="J56" s="28">
        <f>J57</f>
        <v>422528.08</v>
      </c>
      <c r="K56" s="28">
        <f>K57</f>
        <v>422528.08</v>
      </c>
      <c r="L56" s="23">
        <f t="shared" si="0"/>
        <v>100</v>
      </c>
    </row>
    <row r="57" spans="1:12" ht="38.4" customHeight="1">
      <c r="A57" s="11" t="s">
        <v>141</v>
      </c>
      <c r="B57" s="26">
        <v>802</v>
      </c>
      <c r="C57" s="27" t="s">
        <v>33</v>
      </c>
      <c r="D57" s="27" t="s">
        <v>20</v>
      </c>
      <c r="E57" s="27" t="s">
        <v>10</v>
      </c>
      <c r="F57" s="27" t="s">
        <v>2</v>
      </c>
      <c r="G57" s="27" t="s">
        <v>7</v>
      </c>
      <c r="H57" s="27" t="s">
        <v>78</v>
      </c>
      <c r="I57" s="27" t="s">
        <v>0</v>
      </c>
      <c r="J57" s="28">
        <v>422528.08</v>
      </c>
      <c r="K57" s="28">
        <v>422528.08</v>
      </c>
      <c r="L57" s="23">
        <f t="shared" si="0"/>
        <v>100</v>
      </c>
    </row>
    <row r="58" spans="1:12" ht="93" customHeight="1">
      <c r="A58" s="12" t="s">
        <v>113</v>
      </c>
      <c r="B58" s="26">
        <v>802</v>
      </c>
      <c r="C58" s="27" t="s">
        <v>33</v>
      </c>
      <c r="D58" s="27" t="s">
        <v>20</v>
      </c>
      <c r="E58" s="27" t="s">
        <v>10</v>
      </c>
      <c r="F58" s="27" t="s">
        <v>2</v>
      </c>
      <c r="G58" s="27" t="s">
        <v>7</v>
      </c>
      <c r="H58" s="27" t="s">
        <v>112</v>
      </c>
      <c r="I58" s="27" t="s">
        <v>5</v>
      </c>
      <c r="J58" s="28">
        <f>J59</f>
        <v>388000</v>
      </c>
      <c r="K58" s="28">
        <f>K59</f>
        <v>388000</v>
      </c>
      <c r="L58" s="23">
        <f t="shared" si="0"/>
        <v>100</v>
      </c>
    </row>
    <row r="59" spans="1:12" ht="21" customHeight="1">
      <c r="A59" s="11" t="s">
        <v>114</v>
      </c>
      <c r="B59" s="26">
        <v>802</v>
      </c>
      <c r="C59" s="27" t="s">
        <v>33</v>
      </c>
      <c r="D59" s="27" t="s">
        <v>20</v>
      </c>
      <c r="E59" s="27" t="s">
        <v>10</v>
      </c>
      <c r="F59" s="27" t="s">
        <v>2</v>
      </c>
      <c r="G59" s="27" t="s">
        <v>7</v>
      </c>
      <c r="H59" s="27" t="s">
        <v>112</v>
      </c>
      <c r="I59" s="27" t="s">
        <v>44</v>
      </c>
      <c r="J59" s="28">
        <v>388000</v>
      </c>
      <c r="K59" s="28">
        <v>388000</v>
      </c>
      <c r="L59" s="23">
        <f t="shared" si="0"/>
        <v>100</v>
      </c>
    </row>
    <row r="60" spans="1:12" s="13" customFormat="1">
      <c r="A60" s="15" t="s">
        <v>26</v>
      </c>
      <c r="B60" s="21">
        <v>802</v>
      </c>
      <c r="C60" s="24" t="s">
        <v>12</v>
      </c>
      <c r="D60" s="24" t="s">
        <v>7</v>
      </c>
      <c r="E60" s="24" t="s">
        <v>7</v>
      </c>
      <c r="F60" s="24" t="s">
        <v>2</v>
      </c>
      <c r="G60" s="24" t="s">
        <v>7</v>
      </c>
      <c r="H60" s="24" t="s">
        <v>6</v>
      </c>
      <c r="I60" s="24" t="s">
        <v>5</v>
      </c>
      <c r="J60" s="25">
        <f>+J66+J92+J61+J77</f>
        <v>29432459.59</v>
      </c>
      <c r="K60" s="25">
        <f>+K66+K92+K61+K77</f>
        <v>29167606.760000002</v>
      </c>
      <c r="L60" s="23">
        <f t="shared" si="0"/>
        <v>99.100133547486507</v>
      </c>
    </row>
    <row r="61" spans="1:12" ht="18">
      <c r="A61" s="17" t="s">
        <v>80</v>
      </c>
      <c r="B61" s="26">
        <v>802</v>
      </c>
      <c r="C61" s="27" t="s">
        <v>12</v>
      </c>
      <c r="D61" s="27" t="s">
        <v>28</v>
      </c>
      <c r="E61" s="27" t="s">
        <v>7</v>
      </c>
      <c r="F61" s="27" t="s">
        <v>2</v>
      </c>
      <c r="G61" s="27" t="s">
        <v>7</v>
      </c>
      <c r="H61" s="27" t="s">
        <v>6</v>
      </c>
      <c r="I61" s="27" t="s">
        <v>5</v>
      </c>
      <c r="J61" s="28">
        <f t="shared" ref="J61:K63" si="5">J62</f>
        <v>1013350.52</v>
      </c>
      <c r="K61" s="28">
        <f t="shared" si="5"/>
        <v>1013350.12</v>
      </c>
      <c r="L61" s="23">
        <f t="shared" si="0"/>
        <v>99.999960526985262</v>
      </c>
    </row>
    <row r="62" spans="1:12" ht="18">
      <c r="A62" s="9" t="s">
        <v>15</v>
      </c>
      <c r="B62" s="26">
        <v>802</v>
      </c>
      <c r="C62" s="27" t="s">
        <v>12</v>
      </c>
      <c r="D62" s="27" t="s">
        <v>28</v>
      </c>
      <c r="E62" s="27" t="s">
        <v>10</v>
      </c>
      <c r="F62" s="27" t="s">
        <v>2</v>
      </c>
      <c r="G62" s="27" t="s">
        <v>7</v>
      </c>
      <c r="H62" s="27" t="s">
        <v>6</v>
      </c>
      <c r="I62" s="27" t="s">
        <v>5</v>
      </c>
      <c r="J62" s="28">
        <f>J63+J65</f>
        <v>1013350.52</v>
      </c>
      <c r="K62" s="28">
        <f>K63+K65</f>
        <v>1013350.12</v>
      </c>
      <c r="L62" s="23">
        <f t="shared" si="0"/>
        <v>99.999960526985262</v>
      </c>
    </row>
    <row r="63" spans="1:12" ht="36">
      <c r="A63" s="7" t="s">
        <v>81</v>
      </c>
      <c r="B63" s="26">
        <v>802</v>
      </c>
      <c r="C63" s="27" t="s">
        <v>12</v>
      </c>
      <c r="D63" s="27" t="s">
        <v>28</v>
      </c>
      <c r="E63" s="27" t="s">
        <v>10</v>
      </c>
      <c r="F63" s="27" t="s">
        <v>2</v>
      </c>
      <c r="G63" s="27" t="s">
        <v>7</v>
      </c>
      <c r="H63" s="27" t="s">
        <v>82</v>
      </c>
      <c r="I63" s="27" t="s">
        <v>5</v>
      </c>
      <c r="J63" s="28">
        <f t="shared" si="5"/>
        <v>923350.52</v>
      </c>
      <c r="K63" s="28">
        <f t="shared" si="5"/>
        <v>923350.12</v>
      </c>
      <c r="L63" s="23">
        <f t="shared" si="0"/>
        <v>99.999956679506724</v>
      </c>
    </row>
    <row r="64" spans="1:12" ht="36">
      <c r="A64" s="9" t="s">
        <v>141</v>
      </c>
      <c r="B64" s="26">
        <v>802</v>
      </c>
      <c r="C64" s="27" t="s">
        <v>12</v>
      </c>
      <c r="D64" s="27" t="s">
        <v>28</v>
      </c>
      <c r="E64" s="27" t="s">
        <v>10</v>
      </c>
      <c r="F64" s="27" t="s">
        <v>2</v>
      </c>
      <c r="G64" s="27" t="s">
        <v>7</v>
      </c>
      <c r="H64" s="27" t="s">
        <v>82</v>
      </c>
      <c r="I64" s="27" t="s">
        <v>0</v>
      </c>
      <c r="J64" s="28">
        <v>923350.52</v>
      </c>
      <c r="K64" s="28">
        <v>923350.12</v>
      </c>
      <c r="L64" s="23">
        <f t="shared" si="0"/>
        <v>99.999956679506724</v>
      </c>
    </row>
    <row r="65" spans="1:12" ht="54">
      <c r="A65" s="9" t="s">
        <v>212</v>
      </c>
      <c r="B65" s="26">
        <v>802</v>
      </c>
      <c r="C65" s="27" t="s">
        <v>12</v>
      </c>
      <c r="D65" s="27" t="s">
        <v>28</v>
      </c>
      <c r="E65" s="27" t="s">
        <v>10</v>
      </c>
      <c r="F65" s="27" t="s">
        <v>2</v>
      </c>
      <c r="G65" s="27" t="s">
        <v>7</v>
      </c>
      <c r="H65" s="27" t="s">
        <v>82</v>
      </c>
      <c r="I65" s="27" t="s">
        <v>9</v>
      </c>
      <c r="J65" s="60">
        <v>90000</v>
      </c>
      <c r="K65" s="28">
        <v>90000</v>
      </c>
      <c r="L65" s="23">
        <f t="shared" si="0"/>
        <v>100</v>
      </c>
    </row>
    <row r="66" spans="1:12" ht="18">
      <c r="A66" s="15" t="s">
        <v>25</v>
      </c>
      <c r="B66" s="26">
        <v>802</v>
      </c>
      <c r="C66" s="27" t="s">
        <v>12</v>
      </c>
      <c r="D66" s="27" t="s">
        <v>24</v>
      </c>
      <c r="E66" s="27" t="s">
        <v>7</v>
      </c>
      <c r="F66" s="27" t="s">
        <v>2</v>
      </c>
      <c r="G66" s="27" t="s">
        <v>7</v>
      </c>
      <c r="H66" s="27" t="s">
        <v>6</v>
      </c>
      <c r="I66" s="27" t="s">
        <v>5</v>
      </c>
      <c r="J66" s="28">
        <f>J67+J74</f>
        <v>2184953.34</v>
      </c>
      <c r="K66" s="28">
        <f>K67+K74</f>
        <v>2174490.36</v>
      </c>
      <c r="L66" s="23">
        <f t="shared" si="0"/>
        <v>99.521134854074276</v>
      </c>
    </row>
    <row r="67" spans="1:12" ht="37.5" customHeight="1">
      <c r="A67" s="6" t="s">
        <v>127</v>
      </c>
      <c r="B67" s="26">
        <v>802</v>
      </c>
      <c r="C67" s="27" t="s">
        <v>12</v>
      </c>
      <c r="D67" s="27" t="s">
        <v>24</v>
      </c>
      <c r="E67" s="27" t="s">
        <v>128</v>
      </c>
      <c r="F67" s="27" t="s">
        <v>2</v>
      </c>
      <c r="G67" s="27" t="s">
        <v>7</v>
      </c>
      <c r="H67" s="27" t="s">
        <v>6</v>
      </c>
      <c r="I67" s="27" t="s">
        <v>5</v>
      </c>
      <c r="J67" s="28">
        <f>J68+J70+J72</f>
        <v>2155684.54</v>
      </c>
      <c r="K67" s="28">
        <f>K68+K70+K72</f>
        <v>2145221.56</v>
      </c>
      <c r="L67" s="23">
        <f t="shared" si="0"/>
        <v>99.514633064075326</v>
      </c>
    </row>
    <row r="68" spans="1:12" ht="62.4" customHeight="1">
      <c r="A68" s="6" t="s">
        <v>207</v>
      </c>
      <c r="B68" s="26">
        <v>802</v>
      </c>
      <c r="C68" s="27" t="s">
        <v>12</v>
      </c>
      <c r="D68" s="27" t="s">
        <v>24</v>
      </c>
      <c r="E68" s="27" t="s">
        <v>128</v>
      </c>
      <c r="F68" s="27" t="s">
        <v>2</v>
      </c>
      <c r="G68" s="27" t="s">
        <v>7</v>
      </c>
      <c r="H68" s="27" t="s">
        <v>180</v>
      </c>
      <c r="I68" s="27" t="s">
        <v>5</v>
      </c>
      <c r="J68" s="28">
        <f>J69</f>
        <v>625000</v>
      </c>
      <c r="K68" s="28">
        <f>K69</f>
        <v>614537.02</v>
      </c>
      <c r="L68" s="23">
        <f t="shared" si="0"/>
        <v>98.325923200000005</v>
      </c>
    </row>
    <row r="69" spans="1:12" ht="44.4" customHeight="1">
      <c r="A69" s="9" t="s">
        <v>141</v>
      </c>
      <c r="B69" s="26">
        <v>802</v>
      </c>
      <c r="C69" s="27" t="s">
        <v>12</v>
      </c>
      <c r="D69" s="27" t="s">
        <v>24</v>
      </c>
      <c r="E69" s="27" t="s">
        <v>128</v>
      </c>
      <c r="F69" s="27" t="s">
        <v>2</v>
      </c>
      <c r="G69" s="27" t="s">
        <v>7</v>
      </c>
      <c r="H69" s="27" t="s">
        <v>180</v>
      </c>
      <c r="I69" s="27" t="s">
        <v>0</v>
      </c>
      <c r="J69" s="28">
        <v>625000</v>
      </c>
      <c r="K69" s="28">
        <v>614537.02</v>
      </c>
      <c r="L69" s="23">
        <f t="shared" si="0"/>
        <v>98.325923200000005</v>
      </c>
    </row>
    <row r="70" spans="1:12" ht="57.75" customHeight="1">
      <c r="A70" s="11" t="s">
        <v>121</v>
      </c>
      <c r="B70" s="26">
        <v>802</v>
      </c>
      <c r="C70" s="27" t="s">
        <v>12</v>
      </c>
      <c r="D70" s="27" t="s">
        <v>24</v>
      </c>
      <c r="E70" s="27" t="s">
        <v>128</v>
      </c>
      <c r="F70" s="27" t="s">
        <v>2</v>
      </c>
      <c r="G70" s="27" t="s">
        <v>7</v>
      </c>
      <c r="H70" s="27" t="s">
        <v>144</v>
      </c>
      <c r="I70" s="27" t="s">
        <v>5</v>
      </c>
      <c r="J70" s="28">
        <f>J71</f>
        <v>1330784.54</v>
      </c>
      <c r="K70" s="28">
        <f>K71</f>
        <v>1330784.54</v>
      </c>
      <c r="L70" s="23">
        <f t="shared" si="0"/>
        <v>100</v>
      </c>
    </row>
    <row r="71" spans="1:12" ht="18">
      <c r="A71" s="11" t="s">
        <v>11</v>
      </c>
      <c r="B71" s="26">
        <v>802</v>
      </c>
      <c r="C71" s="27" t="s">
        <v>12</v>
      </c>
      <c r="D71" s="27" t="s">
        <v>24</v>
      </c>
      <c r="E71" s="27" t="s">
        <v>128</v>
      </c>
      <c r="F71" s="27" t="s">
        <v>2</v>
      </c>
      <c r="G71" s="27" t="s">
        <v>7</v>
      </c>
      <c r="H71" s="27" t="s">
        <v>144</v>
      </c>
      <c r="I71" s="27" t="s">
        <v>9</v>
      </c>
      <c r="J71" s="28">
        <v>1330784.54</v>
      </c>
      <c r="K71" s="28">
        <v>1330784.54</v>
      </c>
      <c r="L71" s="23">
        <f t="shared" si="0"/>
        <v>100</v>
      </c>
    </row>
    <row r="72" spans="1:12" ht="72">
      <c r="A72" s="11" t="s">
        <v>146</v>
      </c>
      <c r="B72" s="26">
        <v>802</v>
      </c>
      <c r="C72" s="27" t="s">
        <v>12</v>
      </c>
      <c r="D72" s="27" t="s">
        <v>24</v>
      </c>
      <c r="E72" s="27" t="s">
        <v>128</v>
      </c>
      <c r="F72" s="27" t="s">
        <v>2</v>
      </c>
      <c r="G72" s="27" t="s">
        <v>7</v>
      </c>
      <c r="H72" s="27" t="s">
        <v>145</v>
      </c>
      <c r="I72" s="27" t="s">
        <v>5</v>
      </c>
      <c r="J72" s="28">
        <f>J73</f>
        <v>199900</v>
      </c>
      <c r="K72" s="28">
        <f>K73</f>
        <v>199900</v>
      </c>
      <c r="L72" s="23">
        <f t="shared" si="0"/>
        <v>100</v>
      </c>
    </row>
    <row r="73" spans="1:12" ht="18">
      <c r="A73" s="11" t="s">
        <v>11</v>
      </c>
      <c r="B73" s="26">
        <v>802</v>
      </c>
      <c r="C73" s="27" t="s">
        <v>12</v>
      </c>
      <c r="D73" s="27" t="s">
        <v>24</v>
      </c>
      <c r="E73" s="27" t="s">
        <v>128</v>
      </c>
      <c r="F73" s="27" t="s">
        <v>2</v>
      </c>
      <c r="G73" s="27" t="s">
        <v>7</v>
      </c>
      <c r="H73" s="27" t="s">
        <v>145</v>
      </c>
      <c r="I73" s="27" t="s">
        <v>9</v>
      </c>
      <c r="J73" s="28">
        <v>199900</v>
      </c>
      <c r="K73" s="28">
        <v>199900</v>
      </c>
      <c r="L73" s="23">
        <f t="shared" si="0"/>
        <v>100</v>
      </c>
    </row>
    <row r="74" spans="1:12" ht="27" customHeight="1">
      <c r="A74" s="9" t="s">
        <v>15</v>
      </c>
      <c r="B74" s="26">
        <v>802</v>
      </c>
      <c r="C74" s="27" t="s">
        <v>12</v>
      </c>
      <c r="D74" s="27" t="s">
        <v>24</v>
      </c>
      <c r="E74" s="27" t="s">
        <v>10</v>
      </c>
      <c r="F74" s="27" t="s">
        <v>2</v>
      </c>
      <c r="G74" s="27" t="s">
        <v>7</v>
      </c>
      <c r="H74" s="27" t="s">
        <v>181</v>
      </c>
      <c r="I74" s="27" t="s">
        <v>5</v>
      </c>
      <c r="J74" s="28">
        <f>J75</f>
        <v>29268.799999999999</v>
      </c>
      <c r="K74" s="28">
        <f>K75</f>
        <v>29268.799999999999</v>
      </c>
      <c r="L74" s="23">
        <f t="shared" si="0"/>
        <v>100</v>
      </c>
    </row>
    <row r="75" spans="1:12" ht="37.799999999999997" customHeight="1">
      <c r="A75" s="11" t="s">
        <v>206</v>
      </c>
      <c r="B75" s="26">
        <v>802</v>
      </c>
      <c r="C75" s="27" t="s">
        <v>12</v>
      </c>
      <c r="D75" s="27" t="s">
        <v>24</v>
      </c>
      <c r="E75" s="27" t="s">
        <v>10</v>
      </c>
      <c r="F75" s="27" t="s">
        <v>2</v>
      </c>
      <c r="G75" s="27" t="s">
        <v>7</v>
      </c>
      <c r="H75" s="27" t="s">
        <v>182</v>
      </c>
      <c r="I75" s="27" t="s">
        <v>5</v>
      </c>
      <c r="J75" s="28">
        <f>J76</f>
        <v>29268.799999999999</v>
      </c>
      <c r="K75" s="28">
        <f>K76</f>
        <v>29268.799999999999</v>
      </c>
      <c r="L75" s="23">
        <f t="shared" si="0"/>
        <v>100</v>
      </c>
    </row>
    <row r="76" spans="1:12" ht="45" customHeight="1">
      <c r="A76" s="9" t="s">
        <v>141</v>
      </c>
      <c r="B76" s="26">
        <v>802</v>
      </c>
      <c r="C76" s="27" t="s">
        <v>12</v>
      </c>
      <c r="D76" s="27" t="s">
        <v>24</v>
      </c>
      <c r="E76" s="27" t="s">
        <v>10</v>
      </c>
      <c r="F76" s="27" t="s">
        <v>2</v>
      </c>
      <c r="G76" s="27" t="s">
        <v>7</v>
      </c>
      <c r="H76" s="27" t="s">
        <v>182</v>
      </c>
      <c r="I76" s="27" t="s">
        <v>0</v>
      </c>
      <c r="J76" s="28">
        <v>29268.799999999999</v>
      </c>
      <c r="K76" s="28">
        <v>29268.799999999999</v>
      </c>
      <c r="L76" s="23">
        <f t="shared" si="0"/>
        <v>100</v>
      </c>
    </row>
    <row r="77" spans="1:12" ht="29.4" customHeight="1">
      <c r="A77" s="18" t="s">
        <v>23</v>
      </c>
      <c r="B77" s="26">
        <v>802</v>
      </c>
      <c r="C77" s="30" t="s">
        <v>12</v>
      </c>
      <c r="D77" s="30" t="s">
        <v>20</v>
      </c>
      <c r="E77" s="30" t="s">
        <v>7</v>
      </c>
      <c r="F77" s="30" t="s">
        <v>2</v>
      </c>
      <c r="G77" s="30" t="s">
        <v>7</v>
      </c>
      <c r="H77" s="30" t="s">
        <v>6</v>
      </c>
      <c r="I77" s="30" t="s">
        <v>5</v>
      </c>
      <c r="J77" s="28">
        <f>J81+J78</f>
        <v>26144155.73</v>
      </c>
      <c r="K77" s="28">
        <f>K81+K78</f>
        <v>25889766.280000001</v>
      </c>
      <c r="L77" s="23">
        <f t="shared" si="0"/>
        <v>99.026973933956143</v>
      </c>
    </row>
    <row r="78" spans="1:12" ht="36">
      <c r="A78" s="6" t="s">
        <v>162</v>
      </c>
      <c r="B78" s="26">
        <v>802</v>
      </c>
      <c r="C78" s="30" t="s">
        <v>12</v>
      </c>
      <c r="D78" s="30" t="s">
        <v>20</v>
      </c>
      <c r="E78" s="30" t="s">
        <v>1</v>
      </c>
      <c r="F78" s="30" t="s">
        <v>2</v>
      </c>
      <c r="G78" s="30" t="s">
        <v>7</v>
      </c>
      <c r="H78" s="30" t="s">
        <v>6</v>
      </c>
      <c r="I78" s="30" t="s">
        <v>5</v>
      </c>
      <c r="J78" s="28">
        <f>J79</f>
        <v>15772155.35</v>
      </c>
      <c r="K78" s="28">
        <f>K79</f>
        <v>15766620.949999999</v>
      </c>
      <c r="L78" s="23">
        <f t="shared" si="0"/>
        <v>99.964910312654254</v>
      </c>
    </row>
    <row r="79" spans="1:12" ht="36">
      <c r="A79" s="6" t="s">
        <v>163</v>
      </c>
      <c r="B79" s="26">
        <v>802</v>
      </c>
      <c r="C79" s="30" t="s">
        <v>12</v>
      </c>
      <c r="D79" s="30" t="s">
        <v>20</v>
      </c>
      <c r="E79" s="30" t="s">
        <v>1</v>
      </c>
      <c r="F79" s="30" t="s">
        <v>2</v>
      </c>
      <c r="G79" s="30" t="s">
        <v>7</v>
      </c>
      <c r="H79" s="30" t="s">
        <v>164</v>
      </c>
      <c r="I79" s="30" t="s">
        <v>5</v>
      </c>
      <c r="J79" s="28">
        <f>J80</f>
        <v>15772155.35</v>
      </c>
      <c r="K79" s="28">
        <f>K80</f>
        <v>15766620.949999999</v>
      </c>
      <c r="L79" s="23">
        <f t="shared" si="0"/>
        <v>99.964910312654254</v>
      </c>
    </row>
    <row r="80" spans="1:12" ht="36">
      <c r="A80" s="9" t="s">
        <v>141</v>
      </c>
      <c r="B80" s="26">
        <v>802</v>
      </c>
      <c r="C80" s="30" t="s">
        <v>12</v>
      </c>
      <c r="D80" s="30" t="s">
        <v>20</v>
      </c>
      <c r="E80" s="30" t="s">
        <v>1</v>
      </c>
      <c r="F80" s="30" t="s">
        <v>2</v>
      </c>
      <c r="G80" s="30" t="s">
        <v>7</v>
      </c>
      <c r="H80" s="30" t="s">
        <v>164</v>
      </c>
      <c r="I80" s="30" t="s">
        <v>0</v>
      </c>
      <c r="J80" s="28">
        <v>15772155.35</v>
      </c>
      <c r="K80" s="28">
        <v>15766620.949999999</v>
      </c>
      <c r="L80" s="23">
        <f t="shared" si="0"/>
        <v>99.964910312654254</v>
      </c>
    </row>
    <row r="81" spans="1:12" ht="39" customHeight="1">
      <c r="A81" s="10" t="s">
        <v>124</v>
      </c>
      <c r="B81" s="26">
        <v>802</v>
      </c>
      <c r="C81" s="30" t="s">
        <v>12</v>
      </c>
      <c r="D81" s="30" t="s">
        <v>20</v>
      </c>
      <c r="E81" s="30" t="s">
        <v>83</v>
      </c>
      <c r="F81" s="30" t="s">
        <v>2</v>
      </c>
      <c r="G81" s="30" t="s">
        <v>7</v>
      </c>
      <c r="H81" s="30" t="s">
        <v>6</v>
      </c>
      <c r="I81" s="30" t="s">
        <v>5</v>
      </c>
      <c r="J81" s="28">
        <f>J83+J87+J89+J91+J84</f>
        <v>10372000.380000001</v>
      </c>
      <c r="K81" s="28">
        <f>K83+K87+K89+K91+K84</f>
        <v>10123145.33</v>
      </c>
      <c r="L81" s="23">
        <f t="shared" si="0"/>
        <v>97.600703423807616</v>
      </c>
    </row>
    <row r="82" spans="1:12" ht="34.5" customHeight="1">
      <c r="A82" s="7" t="s">
        <v>84</v>
      </c>
      <c r="B82" s="26">
        <v>802</v>
      </c>
      <c r="C82" s="30" t="s">
        <v>12</v>
      </c>
      <c r="D82" s="30" t="s">
        <v>20</v>
      </c>
      <c r="E82" s="30" t="s">
        <v>83</v>
      </c>
      <c r="F82" s="30" t="s">
        <v>2</v>
      </c>
      <c r="G82" s="30" t="s">
        <v>7</v>
      </c>
      <c r="H82" s="30" t="s">
        <v>22</v>
      </c>
      <c r="I82" s="30" t="s">
        <v>5</v>
      </c>
      <c r="J82" s="28">
        <f>J83</f>
        <v>4058636.68</v>
      </c>
      <c r="K82" s="28">
        <f>K83</f>
        <v>4009797.47</v>
      </c>
      <c r="L82" s="23">
        <f t="shared" si="0"/>
        <v>98.79665971973624</v>
      </c>
    </row>
    <row r="83" spans="1:12" ht="39" customHeight="1">
      <c r="A83" s="10" t="s">
        <v>141</v>
      </c>
      <c r="B83" s="26">
        <v>802</v>
      </c>
      <c r="C83" s="30" t="s">
        <v>12</v>
      </c>
      <c r="D83" s="30" t="s">
        <v>20</v>
      </c>
      <c r="E83" s="30" t="s">
        <v>83</v>
      </c>
      <c r="F83" s="30" t="s">
        <v>2</v>
      </c>
      <c r="G83" s="30" t="s">
        <v>7</v>
      </c>
      <c r="H83" s="30" t="s">
        <v>22</v>
      </c>
      <c r="I83" s="30" t="s">
        <v>0</v>
      </c>
      <c r="J83" s="28">
        <v>4058636.68</v>
      </c>
      <c r="K83" s="28">
        <v>4009797.47</v>
      </c>
      <c r="L83" s="23">
        <f t="shared" si="0"/>
        <v>98.79665971973624</v>
      </c>
    </row>
    <row r="84" spans="1:12" ht="39" customHeight="1">
      <c r="A84" s="7" t="s">
        <v>213</v>
      </c>
      <c r="B84" s="26">
        <v>802</v>
      </c>
      <c r="C84" s="30" t="s">
        <v>12</v>
      </c>
      <c r="D84" s="30" t="s">
        <v>20</v>
      </c>
      <c r="E84" s="30" t="s">
        <v>83</v>
      </c>
      <c r="F84" s="30" t="s">
        <v>2</v>
      </c>
      <c r="G84" s="30" t="s">
        <v>7</v>
      </c>
      <c r="H84" s="30" t="s">
        <v>214</v>
      </c>
      <c r="I84" s="30" t="s">
        <v>5</v>
      </c>
      <c r="J84" s="28">
        <f>J85</f>
        <v>139963.32</v>
      </c>
      <c r="K84" s="28">
        <f>K85</f>
        <v>39963.32</v>
      </c>
      <c r="L84" s="23">
        <f t="shared" si="0"/>
        <v>28.552709381286469</v>
      </c>
    </row>
    <row r="85" spans="1:12" ht="39" customHeight="1">
      <c r="A85" s="10" t="s">
        <v>141</v>
      </c>
      <c r="B85" s="26">
        <v>802</v>
      </c>
      <c r="C85" s="30" t="s">
        <v>12</v>
      </c>
      <c r="D85" s="30" t="s">
        <v>20</v>
      </c>
      <c r="E85" s="30" t="s">
        <v>83</v>
      </c>
      <c r="F85" s="30" t="s">
        <v>2</v>
      </c>
      <c r="G85" s="30" t="s">
        <v>7</v>
      </c>
      <c r="H85" s="30" t="s">
        <v>214</v>
      </c>
      <c r="I85" s="30" t="s">
        <v>0</v>
      </c>
      <c r="J85" s="28">
        <v>139963.32</v>
      </c>
      <c r="K85" s="28">
        <v>39963.32</v>
      </c>
      <c r="L85" s="23">
        <f t="shared" si="0"/>
        <v>28.552709381286469</v>
      </c>
    </row>
    <row r="86" spans="1:12" ht="36">
      <c r="A86" s="10" t="s">
        <v>85</v>
      </c>
      <c r="B86" s="26">
        <v>802</v>
      </c>
      <c r="C86" s="30" t="s">
        <v>12</v>
      </c>
      <c r="D86" s="30" t="s">
        <v>20</v>
      </c>
      <c r="E86" s="30" t="s">
        <v>83</v>
      </c>
      <c r="F86" s="30" t="s">
        <v>2</v>
      </c>
      <c r="G86" s="30" t="s">
        <v>7</v>
      </c>
      <c r="H86" s="27" t="s">
        <v>147</v>
      </c>
      <c r="I86" s="30" t="s">
        <v>5</v>
      </c>
      <c r="J86" s="28">
        <f>J87</f>
        <v>1777557.02</v>
      </c>
      <c r="K86" s="28">
        <f>K87</f>
        <v>1689224</v>
      </c>
      <c r="L86" s="23">
        <f t="shared" si="0"/>
        <v>95.030650549820336</v>
      </c>
    </row>
    <row r="87" spans="1:12" ht="38.25" customHeight="1">
      <c r="A87" s="10" t="s">
        <v>21</v>
      </c>
      <c r="B87" s="26">
        <v>802</v>
      </c>
      <c r="C87" s="30" t="s">
        <v>12</v>
      </c>
      <c r="D87" s="30" t="s">
        <v>20</v>
      </c>
      <c r="E87" s="30" t="s">
        <v>83</v>
      </c>
      <c r="F87" s="30" t="s">
        <v>2</v>
      </c>
      <c r="G87" s="30" t="s">
        <v>7</v>
      </c>
      <c r="H87" s="27" t="s">
        <v>147</v>
      </c>
      <c r="I87" s="30" t="s">
        <v>0</v>
      </c>
      <c r="J87" s="28">
        <v>1777557.02</v>
      </c>
      <c r="K87" s="28">
        <v>1689224</v>
      </c>
      <c r="L87" s="23">
        <f t="shared" si="0"/>
        <v>95.030650549820336</v>
      </c>
    </row>
    <row r="88" spans="1:12" ht="36">
      <c r="A88" s="10" t="s">
        <v>72</v>
      </c>
      <c r="B88" s="26">
        <v>802</v>
      </c>
      <c r="C88" s="30" t="s">
        <v>12</v>
      </c>
      <c r="D88" s="30" t="s">
        <v>20</v>
      </c>
      <c r="E88" s="30" t="s">
        <v>83</v>
      </c>
      <c r="F88" s="30" t="s">
        <v>2</v>
      </c>
      <c r="G88" s="30" t="s">
        <v>7</v>
      </c>
      <c r="H88" s="27" t="s">
        <v>148</v>
      </c>
      <c r="I88" s="30" t="s">
        <v>5</v>
      </c>
      <c r="J88" s="28">
        <f>J89</f>
        <v>3584710.6</v>
      </c>
      <c r="K88" s="28">
        <f>K89</f>
        <v>3573027.78</v>
      </c>
      <c r="L88" s="23">
        <f t="shared" ref="L88:L169" si="6">K88/J88*100</f>
        <v>99.67409307741606</v>
      </c>
    </row>
    <row r="89" spans="1:12" ht="43.5" customHeight="1">
      <c r="A89" s="10" t="s">
        <v>21</v>
      </c>
      <c r="B89" s="26">
        <v>802</v>
      </c>
      <c r="C89" s="30" t="s">
        <v>12</v>
      </c>
      <c r="D89" s="30" t="s">
        <v>20</v>
      </c>
      <c r="E89" s="30" t="s">
        <v>83</v>
      </c>
      <c r="F89" s="30" t="s">
        <v>2</v>
      </c>
      <c r="G89" s="30" t="s">
        <v>7</v>
      </c>
      <c r="H89" s="27" t="s">
        <v>148</v>
      </c>
      <c r="I89" s="30" t="s">
        <v>0</v>
      </c>
      <c r="J89" s="28">
        <v>3584710.6</v>
      </c>
      <c r="K89" s="28">
        <v>3573027.78</v>
      </c>
      <c r="L89" s="23">
        <f t="shared" si="6"/>
        <v>99.67409307741606</v>
      </c>
    </row>
    <row r="90" spans="1:12" ht="43.5" customHeight="1">
      <c r="A90" s="10" t="s">
        <v>208</v>
      </c>
      <c r="B90" s="26">
        <v>802</v>
      </c>
      <c r="C90" s="30" t="s">
        <v>12</v>
      </c>
      <c r="D90" s="30" t="s">
        <v>20</v>
      </c>
      <c r="E90" s="30" t="s">
        <v>83</v>
      </c>
      <c r="F90" s="30" t="s">
        <v>2</v>
      </c>
      <c r="G90" s="30" t="s">
        <v>7</v>
      </c>
      <c r="H90" s="27" t="s">
        <v>183</v>
      </c>
      <c r="I90" s="30" t="s">
        <v>5</v>
      </c>
      <c r="J90" s="28">
        <f>J91</f>
        <v>811132.76</v>
      </c>
      <c r="K90" s="28">
        <f>K91</f>
        <v>811132.76</v>
      </c>
      <c r="L90" s="23">
        <f t="shared" si="6"/>
        <v>100</v>
      </c>
    </row>
    <row r="91" spans="1:12" ht="43.5" customHeight="1">
      <c r="A91" s="10" t="s">
        <v>21</v>
      </c>
      <c r="B91" s="26">
        <v>802</v>
      </c>
      <c r="C91" s="30" t="s">
        <v>12</v>
      </c>
      <c r="D91" s="30" t="s">
        <v>20</v>
      </c>
      <c r="E91" s="30" t="s">
        <v>83</v>
      </c>
      <c r="F91" s="30" t="s">
        <v>2</v>
      </c>
      <c r="G91" s="30" t="s">
        <v>7</v>
      </c>
      <c r="H91" s="27" t="s">
        <v>183</v>
      </c>
      <c r="I91" s="30" t="s">
        <v>0</v>
      </c>
      <c r="J91" s="28">
        <v>811132.76</v>
      </c>
      <c r="K91" s="28">
        <v>811132.76</v>
      </c>
      <c r="L91" s="23">
        <f t="shared" si="6"/>
        <v>100</v>
      </c>
    </row>
    <row r="92" spans="1:12" ht="18">
      <c r="A92" s="19" t="s">
        <v>51</v>
      </c>
      <c r="B92" s="26">
        <v>802</v>
      </c>
      <c r="C92" s="27" t="s">
        <v>12</v>
      </c>
      <c r="D92" s="27" t="s">
        <v>46</v>
      </c>
      <c r="E92" s="27" t="s">
        <v>7</v>
      </c>
      <c r="F92" s="27" t="s">
        <v>2</v>
      </c>
      <c r="G92" s="27" t="s">
        <v>7</v>
      </c>
      <c r="H92" s="27" t="s">
        <v>6</v>
      </c>
      <c r="I92" s="27" t="s">
        <v>5</v>
      </c>
      <c r="J92" s="28">
        <f>J93</f>
        <v>90000</v>
      </c>
      <c r="K92" s="28">
        <f>K93</f>
        <v>90000</v>
      </c>
      <c r="L92" s="23">
        <f t="shared" si="6"/>
        <v>100</v>
      </c>
    </row>
    <row r="93" spans="1:12" ht="18">
      <c r="A93" s="9" t="s">
        <v>15</v>
      </c>
      <c r="B93" s="26">
        <v>802</v>
      </c>
      <c r="C93" s="27" t="s">
        <v>12</v>
      </c>
      <c r="D93" s="27" t="s">
        <v>46</v>
      </c>
      <c r="E93" s="27" t="s">
        <v>10</v>
      </c>
      <c r="F93" s="27" t="s">
        <v>2</v>
      </c>
      <c r="G93" s="27" t="s">
        <v>7</v>
      </c>
      <c r="H93" s="27" t="s">
        <v>6</v>
      </c>
      <c r="I93" s="27" t="s">
        <v>5</v>
      </c>
      <c r="J93" s="28">
        <f>J95+J97</f>
        <v>90000</v>
      </c>
      <c r="K93" s="28">
        <f>K95+K97</f>
        <v>90000</v>
      </c>
      <c r="L93" s="23">
        <f t="shared" si="6"/>
        <v>100</v>
      </c>
    </row>
    <row r="94" spans="1:12" ht="72">
      <c r="A94" s="12" t="s">
        <v>115</v>
      </c>
      <c r="B94" s="26">
        <v>802</v>
      </c>
      <c r="C94" s="27" t="s">
        <v>12</v>
      </c>
      <c r="D94" s="27" t="s">
        <v>46</v>
      </c>
      <c r="E94" s="27" t="s">
        <v>10</v>
      </c>
      <c r="F94" s="27" t="s">
        <v>2</v>
      </c>
      <c r="G94" s="27" t="s">
        <v>7</v>
      </c>
      <c r="H94" s="27" t="s">
        <v>116</v>
      </c>
      <c r="I94" s="27" t="s">
        <v>5</v>
      </c>
      <c r="J94" s="28">
        <f>J95</f>
        <v>30000</v>
      </c>
      <c r="K94" s="28">
        <f>K95</f>
        <v>30000</v>
      </c>
      <c r="L94" s="23">
        <f t="shared" si="6"/>
        <v>100</v>
      </c>
    </row>
    <row r="95" spans="1:12" ht="18">
      <c r="A95" s="10" t="s">
        <v>45</v>
      </c>
      <c r="B95" s="26">
        <v>802</v>
      </c>
      <c r="C95" s="27" t="s">
        <v>12</v>
      </c>
      <c r="D95" s="27" t="s">
        <v>46</v>
      </c>
      <c r="E95" s="27" t="s">
        <v>10</v>
      </c>
      <c r="F95" s="27" t="s">
        <v>2</v>
      </c>
      <c r="G95" s="27" t="s">
        <v>7</v>
      </c>
      <c r="H95" s="27" t="s">
        <v>116</v>
      </c>
      <c r="I95" s="27" t="s">
        <v>44</v>
      </c>
      <c r="J95" s="28">
        <v>30000</v>
      </c>
      <c r="K95" s="28">
        <v>30000</v>
      </c>
      <c r="L95" s="23">
        <f t="shared" si="6"/>
        <v>100</v>
      </c>
    </row>
    <row r="96" spans="1:12" ht="90">
      <c r="A96" s="12" t="s">
        <v>118</v>
      </c>
      <c r="B96" s="26">
        <v>802</v>
      </c>
      <c r="C96" s="27" t="s">
        <v>12</v>
      </c>
      <c r="D96" s="27" t="s">
        <v>46</v>
      </c>
      <c r="E96" s="27" t="s">
        <v>10</v>
      </c>
      <c r="F96" s="27" t="s">
        <v>2</v>
      </c>
      <c r="G96" s="27" t="s">
        <v>7</v>
      </c>
      <c r="H96" s="27" t="s">
        <v>117</v>
      </c>
      <c r="I96" s="27" t="s">
        <v>5</v>
      </c>
      <c r="J96" s="28">
        <f>J97</f>
        <v>60000</v>
      </c>
      <c r="K96" s="28">
        <f>K97</f>
        <v>60000</v>
      </c>
      <c r="L96" s="23">
        <f t="shared" si="6"/>
        <v>100</v>
      </c>
    </row>
    <row r="97" spans="1:12" ht="18">
      <c r="A97" s="10" t="s">
        <v>45</v>
      </c>
      <c r="B97" s="26">
        <v>802</v>
      </c>
      <c r="C97" s="27" t="s">
        <v>12</v>
      </c>
      <c r="D97" s="27" t="s">
        <v>46</v>
      </c>
      <c r="E97" s="27" t="s">
        <v>10</v>
      </c>
      <c r="F97" s="27" t="s">
        <v>2</v>
      </c>
      <c r="G97" s="27" t="s">
        <v>7</v>
      </c>
      <c r="H97" s="27" t="s">
        <v>117</v>
      </c>
      <c r="I97" s="27" t="s">
        <v>44</v>
      </c>
      <c r="J97" s="28">
        <v>60000</v>
      </c>
      <c r="K97" s="28">
        <v>60000</v>
      </c>
      <c r="L97" s="23">
        <f t="shared" si="6"/>
        <v>100</v>
      </c>
    </row>
    <row r="98" spans="1:12">
      <c r="A98" s="15" t="s">
        <v>19</v>
      </c>
      <c r="B98" s="21">
        <v>802</v>
      </c>
      <c r="C98" s="24" t="s">
        <v>3</v>
      </c>
      <c r="D98" s="24" t="s">
        <v>7</v>
      </c>
      <c r="E98" s="24" t="s">
        <v>7</v>
      </c>
      <c r="F98" s="24" t="s">
        <v>2</v>
      </c>
      <c r="G98" s="24" t="s">
        <v>7</v>
      </c>
      <c r="H98" s="24" t="s">
        <v>6</v>
      </c>
      <c r="I98" s="24" t="s">
        <v>5</v>
      </c>
      <c r="J98" s="25">
        <f>+J99+J106+J116+J140</f>
        <v>44737053.810000002</v>
      </c>
      <c r="K98" s="25">
        <f>+K99+K106+K116+K140</f>
        <v>40351256.590000004</v>
      </c>
      <c r="L98" s="23">
        <f t="shared" si="6"/>
        <v>90.19649966529613</v>
      </c>
    </row>
    <row r="99" spans="1:12" ht="18">
      <c r="A99" s="19" t="s">
        <v>86</v>
      </c>
      <c r="B99" s="26">
        <v>802</v>
      </c>
      <c r="C99" s="27" t="s">
        <v>3</v>
      </c>
      <c r="D99" s="30" t="s">
        <v>1</v>
      </c>
      <c r="E99" s="30" t="s">
        <v>7</v>
      </c>
      <c r="F99" s="30" t="s">
        <v>2</v>
      </c>
      <c r="G99" s="30" t="s">
        <v>7</v>
      </c>
      <c r="H99" s="30" t="s">
        <v>6</v>
      </c>
      <c r="I99" s="30" t="s">
        <v>5</v>
      </c>
      <c r="J99" s="28">
        <f>J100</f>
        <v>5281737.53</v>
      </c>
      <c r="K99" s="28">
        <f>K100</f>
        <v>937993.82</v>
      </c>
      <c r="L99" s="23">
        <f t="shared" si="6"/>
        <v>17.759190317054621</v>
      </c>
    </row>
    <row r="100" spans="1:12" ht="54">
      <c r="A100" s="10" t="s">
        <v>129</v>
      </c>
      <c r="B100" s="26">
        <v>802</v>
      </c>
      <c r="C100" s="27" t="s">
        <v>3</v>
      </c>
      <c r="D100" s="30" t="s">
        <v>1</v>
      </c>
      <c r="E100" s="30" t="s">
        <v>130</v>
      </c>
      <c r="F100" s="30" t="s">
        <v>2</v>
      </c>
      <c r="G100" s="30" t="s">
        <v>7</v>
      </c>
      <c r="H100" s="30" t="s">
        <v>6</v>
      </c>
      <c r="I100" s="30" t="s">
        <v>5</v>
      </c>
      <c r="J100" s="28">
        <f>J101+J103</f>
        <v>5281737.53</v>
      </c>
      <c r="K100" s="28">
        <f>K101+K103</f>
        <v>937993.82</v>
      </c>
      <c r="L100" s="23">
        <f t="shared" si="6"/>
        <v>17.759190317054621</v>
      </c>
    </row>
    <row r="101" spans="1:12" ht="23.4" customHeight="1">
      <c r="A101" s="7" t="s">
        <v>87</v>
      </c>
      <c r="B101" s="26">
        <v>802</v>
      </c>
      <c r="C101" s="27" t="s">
        <v>3</v>
      </c>
      <c r="D101" s="30" t="s">
        <v>1</v>
      </c>
      <c r="E101" s="30" t="s">
        <v>130</v>
      </c>
      <c r="F101" s="30" t="s">
        <v>2</v>
      </c>
      <c r="G101" s="30" t="s">
        <v>7</v>
      </c>
      <c r="H101" s="30" t="s">
        <v>90</v>
      </c>
      <c r="I101" s="30" t="s">
        <v>5</v>
      </c>
      <c r="J101" s="28">
        <f>J102</f>
        <v>4659177.57</v>
      </c>
      <c r="K101" s="28">
        <f>K102</f>
        <v>315433.86</v>
      </c>
      <c r="L101" s="23">
        <f t="shared" si="6"/>
        <v>6.7701617991777887</v>
      </c>
    </row>
    <row r="102" spans="1:12" ht="35.4" customHeight="1">
      <c r="A102" s="10" t="s">
        <v>141</v>
      </c>
      <c r="B102" s="26">
        <v>802</v>
      </c>
      <c r="C102" s="27" t="s">
        <v>3</v>
      </c>
      <c r="D102" s="30" t="s">
        <v>1</v>
      </c>
      <c r="E102" s="30" t="s">
        <v>130</v>
      </c>
      <c r="F102" s="30" t="s">
        <v>2</v>
      </c>
      <c r="G102" s="30" t="s">
        <v>7</v>
      </c>
      <c r="H102" s="30" t="s">
        <v>90</v>
      </c>
      <c r="I102" s="30" t="s">
        <v>0</v>
      </c>
      <c r="J102" s="28">
        <v>4659177.57</v>
      </c>
      <c r="K102" s="28">
        <v>315433.86</v>
      </c>
      <c r="L102" s="23">
        <f t="shared" si="6"/>
        <v>6.7701617991777887</v>
      </c>
    </row>
    <row r="103" spans="1:12" ht="22.5" customHeight="1">
      <c r="A103" s="10" t="s">
        <v>88</v>
      </c>
      <c r="B103" s="26">
        <v>802</v>
      </c>
      <c r="C103" s="27" t="s">
        <v>3</v>
      </c>
      <c r="D103" s="30" t="s">
        <v>1</v>
      </c>
      <c r="E103" s="30" t="s">
        <v>130</v>
      </c>
      <c r="F103" s="30" t="s">
        <v>2</v>
      </c>
      <c r="G103" s="30" t="s">
        <v>7</v>
      </c>
      <c r="H103" s="30" t="s">
        <v>91</v>
      </c>
      <c r="I103" s="30" t="s">
        <v>5</v>
      </c>
      <c r="J103" s="28">
        <f>J104+J105</f>
        <v>622559.96</v>
      </c>
      <c r="K103" s="28">
        <f>K104+K105</f>
        <v>622559.96</v>
      </c>
      <c r="L103" s="23">
        <f t="shared" si="6"/>
        <v>100</v>
      </c>
    </row>
    <row r="104" spans="1:12" ht="34.200000000000003" customHeight="1">
      <c r="A104" s="10" t="s">
        <v>141</v>
      </c>
      <c r="B104" s="26">
        <v>802</v>
      </c>
      <c r="C104" s="27" t="s">
        <v>3</v>
      </c>
      <c r="D104" s="30" t="s">
        <v>1</v>
      </c>
      <c r="E104" s="30" t="s">
        <v>130</v>
      </c>
      <c r="F104" s="30" t="s">
        <v>2</v>
      </c>
      <c r="G104" s="30" t="s">
        <v>7</v>
      </c>
      <c r="H104" s="30" t="s">
        <v>91</v>
      </c>
      <c r="I104" s="30" t="s">
        <v>0</v>
      </c>
      <c r="J104" s="28">
        <v>131942.96</v>
      </c>
      <c r="K104" s="28">
        <v>131942.96</v>
      </c>
      <c r="L104" s="23">
        <f t="shared" si="6"/>
        <v>100</v>
      </c>
    </row>
    <row r="105" spans="1:12" ht="34.200000000000003" customHeight="1">
      <c r="A105" s="11" t="s">
        <v>11</v>
      </c>
      <c r="B105" s="26">
        <v>802</v>
      </c>
      <c r="C105" s="27" t="s">
        <v>3</v>
      </c>
      <c r="D105" s="30" t="s">
        <v>1</v>
      </c>
      <c r="E105" s="30" t="s">
        <v>130</v>
      </c>
      <c r="F105" s="30" t="s">
        <v>2</v>
      </c>
      <c r="G105" s="30" t="s">
        <v>7</v>
      </c>
      <c r="H105" s="30" t="s">
        <v>91</v>
      </c>
      <c r="I105" s="30" t="s">
        <v>9</v>
      </c>
      <c r="J105" s="28">
        <v>490617</v>
      </c>
      <c r="K105" s="28">
        <v>490617</v>
      </c>
      <c r="L105" s="23">
        <f t="shared" si="6"/>
        <v>100</v>
      </c>
    </row>
    <row r="106" spans="1:12" ht="18">
      <c r="A106" s="18" t="s">
        <v>18</v>
      </c>
      <c r="B106" s="26">
        <v>802</v>
      </c>
      <c r="C106" s="27" t="s">
        <v>3</v>
      </c>
      <c r="D106" s="30" t="s">
        <v>17</v>
      </c>
      <c r="E106" s="30" t="s">
        <v>7</v>
      </c>
      <c r="F106" s="30" t="s">
        <v>2</v>
      </c>
      <c r="G106" s="30" t="s">
        <v>7</v>
      </c>
      <c r="H106" s="30" t="s">
        <v>6</v>
      </c>
      <c r="I106" s="30" t="s">
        <v>5</v>
      </c>
      <c r="J106" s="28">
        <f>J112+J107</f>
        <v>21160163.280000001</v>
      </c>
      <c r="K106" s="28">
        <f>K112+K107</f>
        <v>21151896.950000003</v>
      </c>
      <c r="L106" s="23">
        <f t="shared" si="6"/>
        <v>99.960934469689036</v>
      </c>
    </row>
    <row r="107" spans="1:12" ht="58.8" customHeight="1">
      <c r="A107" s="10" t="s">
        <v>201</v>
      </c>
      <c r="B107" s="26">
        <v>802</v>
      </c>
      <c r="C107" s="27" t="s">
        <v>3</v>
      </c>
      <c r="D107" s="30" t="s">
        <v>17</v>
      </c>
      <c r="E107" s="30" t="s">
        <v>33</v>
      </c>
      <c r="F107" s="30" t="s">
        <v>2</v>
      </c>
      <c r="G107" s="30" t="s">
        <v>7</v>
      </c>
      <c r="H107" s="30" t="s">
        <v>6</v>
      </c>
      <c r="I107" s="30" t="s">
        <v>5</v>
      </c>
      <c r="J107" s="28">
        <f>J108</f>
        <v>16837230.5</v>
      </c>
      <c r="K107" s="28">
        <f>K108</f>
        <v>16837223.23</v>
      </c>
      <c r="L107" s="23">
        <f t="shared" si="6"/>
        <v>99.999956821877561</v>
      </c>
    </row>
    <row r="108" spans="1:12" ht="44.4" customHeight="1">
      <c r="A108" s="10" t="s">
        <v>202</v>
      </c>
      <c r="B108" s="26">
        <v>802</v>
      </c>
      <c r="C108" s="27" t="s">
        <v>3</v>
      </c>
      <c r="D108" s="30" t="s">
        <v>17</v>
      </c>
      <c r="E108" s="30" t="s">
        <v>33</v>
      </c>
      <c r="F108" s="30" t="s">
        <v>184</v>
      </c>
      <c r="G108" s="30" t="s">
        <v>7</v>
      </c>
      <c r="H108" s="30" t="s">
        <v>6</v>
      </c>
      <c r="I108" s="30" t="s">
        <v>5</v>
      </c>
      <c r="J108" s="28">
        <f>J109</f>
        <v>16837230.5</v>
      </c>
      <c r="K108" s="28">
        <f>K109</f>
        <v>16837223.23</v>
      </c>
      <c r="L108" s="23">
        <f t="shared" si="6"/>
        <v>99.999956821877561</v>
      </c>
    </row>
    <row r="109" spans="1:12" ht="117" customHeight="1">
      <c r="A109" s="58" t="s">
        <v>203</v>
      </c>
      <c r="B109" s="26">
        <v>802</v>
      </c>
      <c r="C109" s="27" t="s">
        <v>3</v>
      </c>
      <c r="D109" s="30" t="s">
        <v>17</v>
      </c>
      <c r="E109" s="30" t="s">
        <v>33</v>
      </c>
      <c r="F109" s="30" t="s">
        <v>184</v>
      </c>
      <c r="G109" s="30" t="s">
        <v>7</v>
      </c>
      <c r="H109" s="30" t="s">
        <v>204</v>
      </c>
      <c r="I109" s="30" t="s">
        <v>5</v>
      </c>
      <c r="J109" s="28">
        <f>J111+J110</f>
        <v>16837230.5</v>
      </c>
      <c r="K109" s="28">
        <f>K111+K110</f>
        <v>16837223.23</v>
      </c>
      <c r="L109" s="23">
        <f t="shared" si="6"/>
        <v>99.999956821877561</v>
      </c>
    </row>
    <row r="110" spans="1:12" ht="36">
      <c r="A110" s="10" t="s">
        <v>141</v>
      </c>
      <c r="B110" s="26">
        <v>802</v>
      </c>
      <c r="C110" s="27" t="s">
        <v>3</v>
      </c>
      <c r="D110" s="30" t="s">
        <v>17</v>
      </c>
      <c r="E110" s="30" t="s">
        <v>33</v>
      </c>
      <c r="F110" s="30" t="s">
        <v>184</v>
      </c>
      <c r="G110" s="30" t="s">
        <v>7</v>
      </c>
      <c r="H110" s="30" t="s">
        <v>204</v>
      </c>
      <c r="I110" s="30" t="s">
        <v>205</v>
      </c>
      <c r="J110" s="28">
        <v>324408.59000000003</v>
      </c>
      <c r="K110" s="28">
        <v>324408.59000000003</v>
      </c>
      <c r="L110" s="23">
        <f t="shared" si="6"/>
        <v>100</v>
      </c>
    </row>
    <row r="111" spans="1:12" ht="26.4" customHeight="1">
      <c r="A111" s="11" t="s">
        <v>11</v>
      </c>
      <c r="B111" s="26">
        <v>802</v>
      </c>
      <c r="C111" s="27" t="s">
        <v>3</v>
      </c>
      <c r="D111" s="30" t="s">
        <v>17</v>
      </c>
      <c r="E111" s="30" t="s">
        <v>33</v>
      </c>
      <c r="F111" s="30" t="s">
        <v>184</v>
      </c>
      <c r="G111" s="30" t="s">
        <v>7</v>
      </c>
      <c r="H111" s="30" t="s">
        <v>204</v>
      </c>
      <c r="I111" s="30" t="s">
        <v>9</v>
      </c>
      <c r="J111" s="28">
        <v>16512821.91</v>
      </c>
      <c r="K111" s="28">
        <v>16512814.640000001</v>
      </c>
      <c r="L111" s="23">
        <f t="shared" si="6"/>
        <v>99.99995597360622</v>
      </c>
    </row>
    <row r="112" spans="1:12" ht="54">
      <c r="A112" s="10" t="s">
        <v>129</v>
      </c>
      <c r="B112" s="26">
        <v>802</v>
      </c>
      <c r="C112" s="27" t="s">
        <v>3</v>
      </c>
      <c r="D112" s="30" t="s">
        <v>17</v>
      </c>
      <c r="E112" s="30" t="s">
        <v>130</v>
      </c>
      <c r="F112" s="30" t="s">
        <v>2</v>
      </c>
      <c r="G112" s="30" t="s">
        <v>7</v>
      </c>
      <c r="H112" s="30" t="s">
        <v>6</v>
      </c>
      <c r="I112" s="30" t="s">
        <v>5</v>
      </c>
      <c r="J112" s="28">
        <f>J113</f>
        <v>4322932.78</v>
      </c>
      <c r="K112" s="28">
        <f>K113</f>
        <v>4314673.7200000007</v>
      </c>
      <c r="L112" s="23">
        <f t="shared" si="6"/>
        <v>99.808947757915405</v>
      </c>
    </row>
    <row r="113" spans="1:12" ht="18">
      <c r="A113" s="10" t="s">
        <v>89</v>
      </c>
      <c r="B113" s="26">
        <v>802</v>
      </c>
      <c r="C113" s="27" t="s">
        <v>3</v>
      </c>
      <c r="D113" s="30" t="s">
        <v>17</v>
      </c>
      <c r="E113" s="30" t="s">
        <v>130</v>
      </c>
      <c r="F113" s="30" t="s">
        <v>2</v>
      </c>
      <c r="G113" s="30" t="s">
        <v>7</v>
      </c>
      <c r="H113" s="30" t="s">
        <v>92</v>
      </c>
      <c r="I113" s="30" t="s">
        <v>5</v>
      </c>
      <c r="J113" s="28">
        <f>J114+J115</f>
        <v>4322932.78</v>
      </c>
      <c r="K113" s="28">
        <f>K114+K115</f>
        <v>4314673.7200000007</v>
      </c>
      <c r="L113" s="23">
        <f t="shared" si="6"/>
        <v>99.808947757915405</v>
      </c>
    </row>
    <row r="114" spans="1:12" ht="43.5" customHeight="1">
      <c r="A114" s="10" t="s">
        <v>141</v>
      </c>
      <c r="B114" s="26">
        <v>802</v>
      </c>
      <c r="C114" s="27" t="s">
        <v>3</v>
      </c>
      <c r="D114" s="30" t="s">
        <v>17</v>
      </c>
      <c r="E114" s="30" t="s">
        <v>130</v>
      </c>
      <c r="F114" s="30" t="s">
        <v>2</v>
      </c>
      <c r="G114" s="30" t="s">
        <v>7</v>
      </c>
      <c r="H114" s="30" t="s">
        <v>92</v>
      </c>
      <c r="I114" s="30" t="s">
        <v>0</v>
      </c>
      <c r="J114" s="28">
        <v>2334711.1800000002</v>
      </c>
      <c r="K114" s="28">
        <v>2326452.12</v>
      </c>
      <c r="L114" s="23">
        <f t="shared" si="6"/>
        <v>99.646249177596346</v>
      </c>
    </row>
    <row r="115" spans="1:12" ht="21" customHeight="1">
      <c r="A115" s="11" t="s">
        <v>11</v>
      </c>
      <c r="B115" s="26">
        <v>802</v>
      </c>
      <c r="C115" s="27" t="s">
        <v>3</v>
      </c>
      <c r="D115" s="30" t="s">
        <v>17</v>
      </c>
      <c r="E115" s="30" t="s">
        <v>130</v>
      </c>
      <c r="F115" s="30" t="s">
        <v>2</v>
      </c>
      <c r="G115" s="30" t="s">
        <v>7</v>
      </c>
      <c r="H115" s="30" t="s">
        <v>92</v>
      </c>
      <c r="I115" s="30" t="s">
        <v>9</v>
      </c>
      <c r="J115" s="28">
        <v>1988221.6</v>
      </c>
      <c r="K115" s="28">
        <v>1988221.6</v>
      </c>
      <c r="L115" s="23">
        <f t="shared" si="6"/>
        <v>100</v>
      </c>
    </row>
    <row r="116" spans="1:12">
      <c r="A116" s="20" t="s">
        <v>93</v>
      </c>
      <c r="B116" s="31" t="s">
        <v>100</v>
      </c>
      <c r="C116" s="31" t="s">
        <v>3</v>
      </c>
      <c r="D116" s="31" t="s">
        <v>33</v>
      </c>
      <c r="E116" s="31" t="s">
        <v>7</v>
      </c>
      <c r="F116" s="31" t="s">
        <v>2</v>
      </c>
      <c r="G116" s="31" t="s">
        <v>7</v>
      </c>
      <c r="H116" s="31" t="s">
        <v>6</v>
      </c>
      <c r="I116" s="31" t="s">
        <v>5</v>
      </c>
      <c r="J116" s="32">
        <f>J124+J130+J127+J117+J133+J121</f>
        <v>15995153</v>
      </c>
      <c r="K116" s="32">
        <f>K124+K130+K127+K117+K133+K121</f>
        <v>15961365.82</v>
      </c>
      <c r="L116" s="23">
        <f t="shared" si="6"/>
        <v>99.788766134340818</v>
      </c>
    </row>
    <row r="117" spans="1:12" ht="36">
      <c r="A117" s="57" t="s">
        <v>185</v>
      </c>
      <c r="B117" s="30" t="s">
        <v>100</v>
      </c>
      <c r="C117" s="30" t="s">
        <v>3</v>
      </c>
      <c r="D117" s="30" t="s">
        <v>33</v>
      </c>
      <c r="E117" s="30" t="s">
        <v>186</v>
      </c>
      <c r="F117" s="30" t="s">
        <v>2</v>
      </c>
      <c r="G117" s="30" t="s">
        <v>7</v>
      </c>
      <c r="H117" s="30" t="s">
        <v>6</v>
      </c>
      <c r="I117" s="30" t="s">
        <v>5</v>
      </c>
      <c r="J117" s="33">
        <f>J119</f>
        <v>1000</v>
      </c>
      <c r="K117" s="33">
        <f>K118</f>
        <v>1000</v>
      </c>
      <c r="L117" s="23">
        <f t="shared" si="6"/>
        <v>100</v>
      </c>
    </row>
    <row r="118" spans="1:12" ht="36">
      <c r="A118" s="57" t="s">
        <v>187</v>
      </c>
      <c r="B118" s="30" t="s">
        <v>100</v>
      </c>
      <c r="C118" s="30" t="s">
        <v>3</v>
      </c>
      <c r="D118" s="30" t="s">
        <v>33</v>
      </c>
      <c r="E118" s="30" t="s">
        <v>186</v>
      </c>
      <c r="F118" s="30" t="s">
        <v>2</v>
      </c>
      <c r="G118" s="30" t="s">
        <v>188</v>
      </c>
      <c r="H118" s="30" t="s">
        <v>6</v>
      </c>
      <c r="I118" s="30" t="s">
        <v>5</v>
      </c>
      <c r="J118" s="33">
        <v>1000</v>
      </c>
      <c r="K118" s="33">
        <f>K119</f>
        <v>1000</v>
      </c>
      <c r="L118" s="23">
        <f t="shared" si="6"/>
        <v>100</v>
      </c>
    </row>
    <row r="119" spans="1:12" ht="36">
      <c r="A119" s="7" t="s">
        <v>189</v>
      </c>
      <c r="B119" s="30" t="s">
        <v>100</v>
      </c>
      <c r="C119" s="30" t="s">
        <v>3</v>
      </c>
      <c r="D119" s="30" t="s">
        <v>33</v>
      </c>
      <c r="E119" s="30" t="s">
        <v>186</v>
      </c>
      <c r="F119" s="30" t="s">
        <v>2</v>
      </c>
      <c r="G119" s="30" t="s">
        <v>7</v>
      </c>
      <c r="H119" s="30" t="s">
        <v>190</v>
      </c>
      <c r="I119" s="30" t="s">
        <v>5</v>
      </c>
      <c r="J119" s="33">
        <f>J120</f>
        <v>1000</v>
      </c>
      <c r="K119" s="33">
        <f>K120</f>
        <v>1000</v>
      </c>
      <c r="L119" s="23">
        <f t="shared" si="6"/>
        <v>100</v>
      </c>
    </row>
    <row r="120" spans="1:12" ht="18">
      <c r="A120" s="10" t="s">
        <v>45</v>
      </c>
      <c r="B120" s="30" t="s">
        <v>100</v>
      </c>
      <c r="C120" s="30" t="s">
        <v>3</v>
      </c>
      <c r="D120" s="30" t="s">
        <v>33</v>
      </c>
      <c r="E120" s="30" t="s">
        <v>186</v>
      </c>
      <c r="F120" s="30" t="s">
        <v>2</v>
      </c>
      <c r="G120" s="30" t="s">
        <v>7</v>
      </c>
      <c r="H120" s="30" t="s">
        <v>190</v>
      </c>
      <c r="I120" s="30" t="s">
        <v>44</v>
      </c>
      <c r="J120" s="33">
        <v>1000</v>
      </c>
      <c r="K120" s="33">
        <f>K121</f>
        <v>1000</v>
      </c>
      <c r="L120" s="23">
        <f t="shared" si="6"/>
        <v>100</v>
      </c>
    </row>
    <row r="121" spans="1:12" ht="36">
      <c r="A121" s="10" t="s">
        <v>191</v>
      </c>
      <c r="B121" s="30" t="s">
        <v>100</v>
      </c>
      <c r="C121" s="30" t="s">
        <v>3</v>
      </c>
      <c r="D121" s="30" t="s">
        <v>33</v>
      </c>
      <c r="E121" s="30" t="s">
        <v>192</v>
      </c>
      <c r="F121" s="30" t="s">
        <v>2</v>
      </c>
      <c r="G121" s="30" t="s">
        <v>7</v>
      </c>
      <c r="H121" s="30" t="s">
        <v>6</v>
      </c>
      <c r="I121" s="30" t="s">
        <v>5</v>
      </c>
      <c r="J121" s="33">
        <f>J122</f>
        <v>1000</v>
      </c>
      <c r="K121" s="33">
        <f>K122</f>
        <v>1000</v>
      </c>
      <c r="L121" s="23">
        <f t="shared" si="6"/>
        <v>100</v>
      </c>
    </row>
    <row r="122" spans="1:12" ht="18">
      <c r="A122" s="10" t="s">
        <v>193</v>
      </c>
      <c r="B122" s="30" t="s">
        <v>100</v>
      </c>
      <c r="C122" s="30" t="s">
        <v>3</v>
      </c>
      <c r="D122" s="30" t="s">
        <v>33</v>
      </c>
      <c r="E122" s="30" t="s">
        <v>192</v>
      </c>
      <c r="F122" s="30" t="s">
        <v>2</v>
      </c>
      <c r="G122" s="30" t="s">
        <v>7</v>
      </c>
      <c r="H122" s="30" t="s">
        <v>194</v>
      </c>
      <c r="I122" s="30" t="s">
        <v>5</v>
      </c>
      <c r="J122" s="33">
        <f>J123</f>
        <v>1000</v>
      </c>
      <c r="K122" s="33">
        <f>K123</f>
        <v>1000</v>
      </c>
      <c r="L122" s="23">
        <f t="shared" si="6"/>
        <v>100</v>
      </c>
    </row>
    <row r="123" spans="1:12" ht="18">
      <c r="A123" s="10" t="s">
        <v>45</v>
      </c>
      <c r="B123" s="30" t="s">
        <v>100</v>
      </c>
      <c r="C123" s="30" t="s">
        <v>3</v>
      </c>
      <c r="D123" s="30" t="s">
        <v>33</v>
      </c>
      <c r="E123" s="30" t="s">
        <v>192</v>
      </c>
      <c r="F123" s="30" t="s">
        <v>2</v>
      </c>
      <c r="G123" s="30" t="s">
        <v>7</v>
      </c>
      <c r="H123" s="30" t="s">
        <v>194</v>
      </c>
      <c r="I123" s="30" t="s">
        <v>44</v>
      </c>
      <c r="J123" s="33">
        <v>1000</v>
      </c>
      <c r="K123" s="33">
        <v>1000</v>
      </c>
      <c r="L123" s="23">
        <f t="shared" si="6"/>
        <v>100</v>
      </c>
    </row>
    <row r="124" spans="1:12" ht="55.8" customHeight="1">
      <c r="A124" s="7" t="s">
        <v>125</v>
      </c>
      <c r="B124" s="30" t="s">
        <v>100</v>
      </c>
      <c r="C124" s="30" t="s">
        <v>3</v>
      </c>
      <c r="D124" s="30" t="s">
        <v>33</v>
      </c>
      <c r="E124" s="30" t="s">
        <v>94</v>
      </c>
      <c r="F124" s="30" t="s">
        <v>2</v>
      </c>
      <c r="G124" s="30" t="s">
        <v>7</v>
      </c>
      <c r="H124" s="30" t="s">
        <v>6</v>
      </c>
      <c r="I124" s="30" t="s">
        <v>5</v>
      </c>
      <c r="J124" s="33">
        <f>J125</f>
        <v>6434903.9299999997</v>
      </c>
      <c r="K124" s="33">
        <f>K125</f>
        <v>6432605.9299999997</v>
      </c>
      <c r="L124" s="23">
        <f t="shared" si="6"/>
        <v>99.96428851114176</v>
      </c>
    </row>
    <row r="125" spans="1:12" ht="18">
      <c r="A125" s="7" t="s">
        <v>95</v>
      </c>
      <c r="B125" s="30" t="s">
        <v>100</v>
      </c>
      <c r="C125" s="30" t="s">
        <v>3</v>
      </c>
      <c r="D125" s="30" t="s">
        <v>33</v>
      </c>
      <c r="E125" s="30" t="s">
        <v>94</v>
      </c>
      <c r="F125" s="30" t="s">
        <v>2</v>
      </c>
      <c r="G125" s="30" t="s">
        <v>7</v>
      </c>
      <c r="H125" s="30" t="s">
        <v>96</v>
      </c>
      <c r="I125" s="30" t="s">
        <v>5</v>
      </c>
      <c r="J125" s="33">
        <f>J126</f>
        <v>6434903.9299999997</v>
      </c>
      <c r="K125" s="33">
        <f>K126</f>
        <v>6432605.9299999997</v>
      </c>
      <c r="L125" s="23">
        <f t="shared" si="6"/>
        <v>99.96428851114176</v>
      </c>
    </row>
    <row r="126" spans="1:12" ht="39" customHeight="1">
      <c r="A126" s="10" t="s">
        <v>141</v>
      </c>
      <c r="B126" s="30" t="s">
        <v>100</v>
      </c>
      <c r="C126" s="30" t="s">
        <v>3</v>
      </c>
      <c r="D126" s="30" t="s">
        <v>33</v>
      </c>
      <c r="E126" s="30" t="s">
        <v>94</v>
      </c>
      <c r="F126" s="30" t="s">
        <v>2</v>
      </c>
      <c r="G126" s="30" t="s">
        <v>7</v>
      </c>
      <c r="H126" s="30" t="s">
        <v>96</v>
      </c>
      <c r="I126" s="30" t="s">
        <v>0</v>
      </c>
      <c r="J126" s="33">
        <v>6434903.9299999997</v>
      </c>
      <c r="K126" s="33">
        <v>6432605.9299999997</v>
      </c>
      <c r="L126" s="23">
        <f t="shared" si="6"/>
        <v>99.96428851114176</v>
      </c>
    </row>
    <row r="127" spans="1:12" ht="54">
      <c r="A127" s="10" t="s">
        <v>126</v>
      </c>
      <c r="B127" s="30" t="s">
        <v>100</v>
      </c>
      <c r="C127" s="30" t="s">
        <v>3</v>
      </c>
      <c r="D127" s="30" t="s">
        <v>33</v>
      </c>
      <c r="E127" s="30" t="s">
        <v>97</v>
      </c>
      <c r="F127" s="30" t="s">
        <v>2</v>
      </c>
      <c r="G127" s="30" t="s">
        <v>7</v>
      </c>
      <c r="H127" s="30" t="s">
        <v>6</v>
      </c>
      <c r="I127" s="30" t="s">
        <v>5</v>
      </c>
      <c r="J127" s="33">
        <f>J128</f>
        <v>4118499.17</v>
      </c>
      <c r="K127" s="33">
        <f>K128</f>
        <v>4087009.99</v>
      </c>
      <c r="L127" s="23">
        <f t="shared" si="6"/>
        <v>99.235420994391035</v>
      </c>
    </row>
    <row r="128" spans="1:12" ht="36">
      <c r="A128" s="10" t="s">
        <v>98</v>
      </c>
      <c r="B128" s="30" t="s">
        <v>100</v>
      </c>
      <c r="C128" s="30" t="s">
        <v>3</v>
      </c>
      <c r="D128" s="30" t="s">
        <v>33</v>
      </c>
      <c r="E128" s="30" t="s">
        <v>97</v>
      </c>
      <c r="F128" s="30" t="s">
        <v>2</v>
      </c>
      <c r="G128" s="30" t="s">
        <v>7</v>
      </c>
      <c r="H128" s="30" t="s">
        <v>99</v>
      </c>
      <c r="I128" s="30" t="s">
        <v>5</v>
      </c>
      <c r="J128" s="33">
        <f>J129</f>
        <v>4118499.17</v>
      </c>
      <c r="K128" s="33">
        <f>K129</f>
        <v>4087009.99</v>
      </c>
      <c r="L128" s="23">
        <f t="shared" si="6"/>
        <v>99.235420994391035</v>
      </c>
    </row>
    <row r="129" spans="1:12" ht="36.6" customHeight="1">
      <c r="A129" s="10" t="s">
        <v>141</v>
      </c>
      <c r="B129" s="30" t="s">
        <v>100</v>
      </c>
      <c r="C129" s="30" t="s">
        <v>3</v>
      </c>
      <c r="D129" s="30" t="s">
        <v>33</v>
      </c>
      <c r="E129" s="30" t="s">
        <v>97</v>
      </c>
      <c r="F129" s="30" t="s">
        <v>2</v>
      </c>
      <c r="G129" s="30" t="s">
        <v>7</v>
      </c>
      <c r="H129" s="30" t="s">
        <v>99</v>
      </c>
      <c r="I129" s="30" t="s">
        <v>0</v>
      </c>
      <c r="J129" s="33">
        <v>4118499.17</v>
      </c>
      <c r="K129" s="33">
        <v>4087009.99</v>
      </c>
      <c r="L129" s="23">
        <f t="shared" si="6"/>
        <v>99.235420994391035</v>
      </c>
    </row>
    <row r="130" spans="1:12" ht="36">
      <c r="A130" s="10" t="s">
        <v>131</v>
      </c>
      <c r="B130" s="30" t="s">
        <v>100</v>
      </c>
      <c r="C130" s="30" t="s">
        <v>3</v>
      </c>
      <c r="D130" s="30" t="s">
        <v>33</v>
      </c>
      <c r="E130" s="30" t="s">
        <v>132</v>
      </c>
      <c r="F130" s="30" t="s">
        <v>2</v>
      </c>
      <c r="G130" s="30" t="s">
        <v>7</v>
      </c>
      <c r="H130" s="30" t="s">
        <v>6</v>
      </c>
      <c r="I130" s="30" t="s">
        <v>5</v>
      </c>
      <c r="J130" s="33">
        <f>J131</f>
        <v>535749.9</v>
      </c>
      <c r="K130" s="33">
        <f>K131</f>
        <v>535749.9</v>
      </c>
      <c r="L130" s="23">
        <f t="shared" si="6"/>
        <v>100</v>
      </c>
    </row>
    <row r="131" spans="1:12" ht="18">
      <c r="A131" s="7" t="s">
        <v>75</v>
      </c>
      <c r="B131" s="30" t="s">
        <v>100</v>
      </c>
      <c r="C131" s="30" t="s">
        <v>3</v>
      </c>
      <c r="D131" s="30" t="s">
        <v>33</v>
      </c>
      <c r="E131" s="30" t="s">
        <v>132</v>
      </c>
      <c r="F131" s="30" t="s">
        <v>2</v>
      </c>
      <c r="G131" s="30" t="s">
        <v>7</v>
      </c>
      <c r="H131" s="30" t="s">
        <v>74</v>
      </c>
      <c r="I131" s="30" t="s">
        <v>5</v>
      </c>
      <c r="J131" s="33">
        <f>J132</f>
        <v>535749.9</v>
      </c>
      <c r="K131" s="33">
        <f>K132</f>
        <v>535749.9</v>
      </c>
      <c r="L131" s="23">
        <f t="shared" si="6"/>
        <v>100</v>
      </c>
    </row>
    <row r="132" spans="1:12" ht="37.799999999999997" customHeight="1">
      <c r="A132" s="10" t="s">
        <v>141</v>
      </c>
      <c r="B132" s="30" t="s">
        <v>100</v>
      </c>
      <c r="C132" s="30" t="s">
        <v>3</v>
      </c>
      <c r="D132" s="30" t="s">
        <v>33</v>
      </c>
      <c r="E132" s="30" t="s">
        <v>132</v>
      </c>
      <c r="F132" s="30" t="s">
        <v>2</v>
      </c>
      <c r="G132" s="30" t="s">
        <v>7</v>
      </c>
      <c r="H132" s="30" t="s">
        <v>74</v>
      </c>
      <c r="I132" s="30" t="s">
        <v>0</v>
      </c>
      <c r="J132" s="33">
        <v>535749.9</v>
      </c>
      <c r="K132" s="33">
        <v>535749.9</v>
      </c>
      <c r="L132" s="23">
        <f t="shared" si="6"/>
        <v>100</v>
      </c>
    </row>
    <row r="133" spans="1:12" ht="37.799999999999997" customHeight="1">
      <c r="A133" s="10" t="s">
        <v>15</v>
      </c>
      <c r="B133" s="30" t="s">
        <v>100</v>
      </c>
      <c r="C133" s="30" t="s">
        <v>3</v>
      </c>
      <c r="D133" s="30" t="s">
        <v>33</v>
      </c>
      <c r="E133" s="30" t="s">
        <v>10</v>
      </c>
      <c r="F133" s="30" t="s">
        <v>2</v>
      </c>
      <c r="G133" s="30" t="s">
        <v>7</v>
      </c>
      <c r="H133" s="30" t="s">
        <v>6</v>
      </c>
      <c r="I133" s="30" t="s">
        <v>5</v>
      </c>
      <c r="J133" s="33">
        <f>J135+J137+J139</f>
        <v>4904000</v>
      </c>
      <c r="K133" s="33">
        <f>K135+K137+K139</f>
        <v>4904000</v>
      </c>
      <c r="L133" s="23">
        <f t="shared" si="6"/>
        <v>100</v>
      </c>
    </row>
    <row r="134" spans="1:12" ht="37.799999999999997" customHeight="1">
      <c r="A134" s="10" t="s">
        <v>195</v>
      </c>
      <c r="B134" s="30" t="s">
        <v>100</v>
      </c>
      <c r="C134" s="30" t="s">
        <v>3</v>
      </c>
      <c r="D134" s="30" t="s">
        <v>33</v>
      </c>
      <c r="E134" s="30" t="s">
        <v>10</v>
      </c>
      <c r="F134" s="30" t="s">
        <v>2</v>
      </c>
      <c r="G134" s="30" t="s">
        <v>7</v>
      </c>
      <c r="H134" s="30" t="s">
        <v>196</v>
      </c>
      <c r="I134" s="30" t="s">
        <v>5</v>
      </c>
      <c r="J134" s="33">
        <f>J135</f>
        <v>2900000</v>
      </c>
      <c r="K134" s="33">
        <f>K135</f>
        <v>2900000</v>
      </c>
      <c r="L134" s="23">
        <f t="shared" si="6"/>
        <v>100</v>
      </c>
    </row>
    <row r="135" spans="1:12" ht="37.799999999999997" customHeight="1">
      <c r="A135" s="10" t="s">
        <v>141</v>
      </c>
      <c r="B135" s="30" t="s">
        <v>100</v>
      </c>
      <c r="C135" s="30" t="s">
        <v>3</v>
      </c>
      <c r="D135" s="30" t="s">
        <v>33</v>
      </c>
      <c r="E135" s="30" t="s">
        <v>10</v>
      </c>
      <c r="F135" s="30" t="s">
        <v>2</v>
      </c>
      <c r="G135" s="30" t="s">
        <v>7</v>
      </c>
      <c r="H135" s="30" t="s">
        <v>196</v>
      </c>
      <c r="I135" s="30" t="s">
        <v>0</v>
      </c>
      <c r="J135" s="33">
        <v>2900000</v>
      </c>
      <c r="K135" s="33">
        <v>2900000</v>
      </c>
      <c r="L135" s="23">
        <f t="shared" si="6"/>
        <v>100</v>
      </c>
    </row>
    <row r="136" spans="1:12" ht="37.799999999999997" customHeight="1">
      <c r="A136" s="10" t="s">
        <v>197</v>
      </c>
      <c r="B136" s="30" t="s">
        <v>100</v>
      </c>
      <c r="C136" s="30" t="s">
        <v>3</v>
      </c>
      <c r="D136" s="30" t="s">
        <v>33</v>
      </c>
      <c r="E136" s="30" t="s">
        <v>10</v>
      </c>
      <c r="F136" s="30" t="s">
        <v>2</v>
      </c>
      <c r="G136" s="30" t="s">
        <v>7</v>
      </c>
      <c r="H136" s="30" t="s">
        <v>198</v>
      </c>
      <c r="I136" s="30" t="s">
        <v>5</v>
      </c>
      <c r="J136" s="33">
        <f>J137</f>
        <v>501000</v>
      </c>
      <c r="K136" s="33">
        <f>K137</f>
        <v>501000</v>
      </c>
      <c r="L136" s="23">
        <f t="shared" si="6"/>
        <v>100</v>
      </c>
    </row>
    <row r="137" spans="1:12" ht="37.799999999999997" customHeight="1">
      <c r="A137" s="10" t="s">
        <v>141</v>
      </c>
      <c r="B137" s="30" t="s">
        <v>100</v>
      </c>
      <c r="C137" s="30" t="s">
        <v>3</v>
      </c>
      <c r="D137" s="30" t="s">
        <v>33</v>
      </c>
      <c r="E137" s="30" t="s">
        <v>10</v>
      </c>
      <c r="F137" s="30" t="s">
        <v>2</v>
      </c>
      <c r="G137" s="30" t="s">
        <v>7</v>
      </c>
      <c r="H137" s="30" t="s">
        <v>198</v>
      </c>
      <c r="I137" s="30" t="s">
        <v>0</v>
      </c>
      <c r="J137" s="33">
        <v>501000</v>
      </c>
      <c r="K137" s="33">
        <v>501000</v>
      </c>
      <c r="L137" s="23">
        <f t="shared" si="6"/>
        <v>100</v>
      </c>
    </row>
    <row r="138" spans="1:12" ht="37.799999999999997" customHeight="1">
      <c r="A138" s="10" t="s">
        <v>199</v>
      </c>
      <c r="B138" s="30" t="s">
        <v>100</v>
      </c>
      <c r="C138" s="30" t="s">
        <v>3</v>
      </c>
      <c r="D138" s="30" t="s">
        <v>33</v>
      </c>
      <c r="E138" s="30" t="s">
        <v>10</v>
      </c>
      <c r="F138" s="30" t="s">
        <v>2</v>
      </c>
      <c r="G138" s="30" t="s">
        <v>7</v>
      </c>
      <c r="H138" s="30" t="s">
        <v>200</v>
      </c>
      <c r="I138" s="30" t="s">
        <v>5</v>
      </c>
      <c r="J138" s="33">
        <f>J139</f>
        <v>1503000</v>
      </c>
      <c r="K138" s="33">
        <f>K139</f>
        <v>1503000</v>
      </c>
      <c r="L138" s="23">
        <f t="shared" si="6"/>
        <v>100</v>
      </c>
    </row>
    <row r="139" spans="1:12" ht="37.799999999999997" customHeight="1">
      <c r="A139" s="10" t="s">
        <v>141</v>
      </c>
      <c r="B139" s="30" t="s">
        <v>100</v>
      </c>
      <c r="C139" s="30" t="s">
        <v>3</v>
      </c>
      <c r="D139" s="30" t="s">
        <v>33</v>
      </c>
      <c r="E139" s="30" t="s">
        <v>10</v>
      </c>
      <c r="F139" s="30" t="s">
        <v>2</v>
      </c>
      <c r="G139" s="30" t="s">
        <v>7</v>
      </c>
      <c r="H139" s="30" t="s">
        <v>200</v>
      </c>
      <c r="I139" s="30" t="s">
        <v>0</v>
      </c>
      <c r="J139" s="33">
        <v>1503000</v>
      </c>
      <c r="K139" s="33">
        <v>1503000</v>
      </c>
      <c r="L139" s="23">
        <f t="shared" si="6"/>
        <v>100</v>
      </c>
    </row>
    <row r="140" spans="1:12" ht="34.799999999999997">
      <c r="A140" s="18" t="s">
        <v>16</v>
      </c>
      <c r="B140" s="31" t="s">
        <v>100</v>
      </c>
      <c r="C140" s="31" t="s">
        <v>3</v>
      </c>
      <c r="D140" s="31" t="s">
        <v>3</v>
      </c>
      <c r="E140" s="31" t="s">
        <v>7</v>
      </c>
      <c r="F140" s="31" t="s">
        <v>2</v>
      </c>
      <c r="G140" s="31" t="s">
        <v>7</v>
      </c>
      <c r="H140" s="31" t="s">
        <v>6</v>
      </c>
      <c r="I140" s="31" t="s">
        <v>5</v>
      </c>
      <c r="J140" s="32">
        <f>J141</f>
        <v>2300000</v>
      </c>
      <c r="K140" s="32">
        <f>K141</f>
        <v>2300000</v>
      </c>
      <c r="L140" s="23">
        <f t="shared" si="6"/>
        <v>100</v>
      </c>
    </row>
    <row r="141" spans="1:12" ht="54">
      <c r="A141" s="10" t="s">
        <v>129</v>
      </c>
      <c r="B141" s="30" t="s">
        <v>100</v>
      </c>
      <c r="C141" s="30" t="s">
        <v>3</v>
      </c>
      <c r="D141" s="30" t="s">
        <v>3</v>
      </c>
      <c r="E141" s="30" t="s">
        <v>130</v>
      </c>
      <c r="F141" s="30" t="s">
        <v>2</v>
      </c>
      <c r="G141" s="30" t="s">
        <v>7</v>
      </c>
      <c r="H141" s="30" t="s">
        <v>6</v>
      </c>
      <c r="I141" s="30" t="s">
        <v>5</v>
      </c>
      <c r="J141" s="33">
        <f>J143</f>
        <v>2300000</v>
      </c>
      <c r="K141" s="33">
        <f>K143</f>
        <v>2300000</v>
      </c>
      <c r="L141" s="23">
        <f t="shared" si="6"/>
        <v>100</v>
      </c>
    </row>
    <row r="142" spans="1:12" ht="54">
      <c r="A142" s="7" t="s">
        <v>133</v>
      </c>
      <c r="B142" s="26">
        <v>802</v>
      </c>
      <c r="C142" s="27" t="s">
        <v>3</v>
      </c>
      <c r="D142" s="30" t="s">
        <v>3</v>
      </c>
      <c r="E142" s="30" t="s">
        <v>130</v>
      </c>
      <c r="F142" s="30" t="s">
        <v>2</v>
      </c>
      <c r="G142" s="30" t="s">
        <v>7</v>
      </c>
      <c r="H142" s="30" t="s">
        <v>149</v>
      </c>
      <c r="I142" s="30" t="s">
        <v>5</v>
      </c>
      <c r="J142" s="28">
        <f>J143</f>
        <v>2300000</v>
      </c>
      <c r="K142" s="28">
        <f>K143</f>
        <v>2300000</v>
      </c>
      <c r="L142" s="23">
        <f t="shared" si="6"/>
        <v>100</v>
      </c>
    </row>
    <row r="143" spans="1:12" ht="18">
      <c r="A143" s="7" t="s">
        <v>11</v>
      </c>
      <c r="B143" s="26">
        <v>802</v>
      </c>
      <c r="C143" s="27" t="s">
        <v>3</v>
      </c>
      <c r="D143" s="30" t="s">
        <v>3</v>
      </c>
      <c r="E143" s="30" t="s">
        <v>130</v>
      </c>
      <c r="F143" s="30" t="s">
        <v>2</v>
      </c>
      <c r="G143" s="30" t="s">
        <v>7</v>
      </c>
      <c r="H143" s="30" t="s">
        <v>149</v>
      </c>
      <c r="I143" s="30" t="s">
        <v>9</v>
      </c>
      <c r="J143" s="28">
        <v>2300000</v>
      </c>
      <c r="K143" s="28">
        <v>2300000</v>
      </c>
      <c r="L143" s="23">
        <f t="shared" si="6"/>
        <v>100</v>
      </c>
    </row>
    <row r="144" spans="1:12">
      <c r="A144" s="20" t="s">
        <v>170</v>
      </c>
      <c r="B144" s="21">
        <v>802</v>
      </c>
      <c r="C144" s="24" t="s">
        <v>28</v>
      </c>
      <c r="D144" s="31" t="s">
        <v>7</v>
      </c>
      <c r="E144" s="31" t="s">
        <v>7</v>
      </c>
      <c r="F144" s="31" t="s">
        <v>2</v>
      </c>
      <c r="G144" s="31" t="s">
        <v>7</v>
      </c>
      <c r="H144" s="31" t="s">
        <v>6</v>
      </c>
      <c r="I144" s="31" t="s">
        <v>5</v>
      </c>
      <c r="J144" s="25">
        <f>J145</f>
        <v>314472</v>
      </c>
      <c r="K144" s="25">
        <f>K145</f>
        <v>314472</v>
      </c>
      <c r="L144" s="23">
        <f t="shared" si="6"/>
        <v>100</v>
      </c>
    </row>
    <row r="145" spans="1:12" ht="18">
      <c r="A145" s="20" t="s">
        <v>171</v>
      </c>
      <c r="B145" s="21">
        <v>802</v>
      </c>
      <c r="C145" s="24" t="s">
        <v>28</v>
      </c>
      <c r="D145" s="31" t="s">
        <v>3</v>
      </c>
      <c r="E145" s="31" t="s">
        <v>7</v>
      </c>
      <c r="F145" s="31" t="s">
        <v>2</v>
      </c>
      <c r="G145" s="31" t="s">
        <v>7</v>
      </c>
      <c r="H145" s="31" t="s">
        <v>6</v>
      </c>
      <c r="I145" s="31" t="s">
        <v>5</v>
      </c>
      <c r="J145" s="28">
        <f t="shared" ref="J145:K148" si="7">J146</f>
        <v>314472</v>
      </c>
      <c r="K145" s="28">
        <f t="shared" si="7"/>
        <v>314472</v>
      </c>
      <c r="L145" s="23">
        <f t="shared" si="6"/>
        <v>100</v>
      </c>
    </row>
    <row r="146" spans="1:12" ht="36">
      <c r="A146" s="7" t="s">
        <v>172</v>
      </c>
      <c r="B146" s="26">
        <v>802</v>
      </c>
      <c r="C146" s="27" t="s">
        <v>28</v>
      </c>
      <c r="D146" s="30" t="s">
        <v>3</v>
      </c>
      <c r="E146" s="30" t="s">
        <v>169</v>
      </c>
      <c r="F146" s="30" t="s">
        <v>2</v>
      </c>
      <c r="G146" s="30" t="s">
        <v>7</v>
      </c>
      <c r="H146" s="30" t="s">
        <v>6</v>
      </c>
      <c r="I146" s="30" t="s">
        <v>5</v>
      </c>
      <c r="J146" s="28">
        <f t="shared" si="7"/>
        <v>314472</v>
      </c>
      <c r="K146" s="28">
        <f t="shared" si="7"/>
        <v>314472</v>
      </c>
      <c r="L146" s="23">
        <f t="shared" si="6"/>
        <v>100</v>
      </c>
    </row>
    <row r="147" spans="1:12" ht="36">
      <c r="A147" s="7" t="s">
        <v>173</v>
      </c>
      <c r="B147" s="26">
        <v>802</v>
      </c>
      <c r="C147" s="27" t="s">
        <v>28</v>
      </c>
      <c r="D147" s="30" t="s">
        <v>3</v>
      </c>
      <c r="E147" s="30" t="s">
        <v>169</v>
      </c>
      <c r="F147" s="30" t="s">
        <v>2</v>
      </c>
      <c r="G147" s="30" t="s">
        <v>174</v>
      </c>
      <c r="H147" s="30" t="s">
        <v>6</v>
      </c>
      <c r="I147" s="30" t="s">
        <v>5</v>
      </c>
      <c r="J147" s="28">
        <f t="shared" si="7"/>
        <v>314472</v>
      </c>
      <c r="K147" s="28">
        <f t="shared" si="7"/>
        <v>314472</v>
      </c>
      <c r="L147" s="23">
        <f t="shared" si="6"/>
        <v>100</v>
      </c>
    </row>
    <row r="148" spans="1:12" ht="36">
      <c r="A148" s="40" t="s">
        <v>176</v>
      </c>
      <c r="B148" s="26">
        <v>802</v>
      </c>
      <c r="C148" s="27" t="s">
        <v>28</v>
      </c>
      <c r="D148" s="30" t="s">
        <v>3</v>
      </c>
      <c r="E148" s="30" t="s">
        <v>169</v>
      </c>
      <c r="F148" s="30" t="s">
        <v>2</v>
      </c>
      <c r="G148" s="30" t="s">
        <v>174</v>
      </c>
      <c r="H148" s="30" t="s">
        <v>175</v>
      </c>
      <c r="I148" s="30" t="s">
        <v>5</v>
      </c>
      <c r="J148" s="28">
        <f t="shared" si="7"/>
        <v>314472</v>
      </c>
      <c r="K148" s="28">
        <f t="shared" si="7"/>
        <v>314472</v>
      </c>
      <c r="L148" s="23">
        <f t="shared" si="6"/>
        <v>100</v>
      </c>
    </row>
    <row r="149" spans="1:12" ht="36">
      <c r="A149" s="9" t="s">
        <v>141</v>
      </c>
      <c r="B149" s="26">
        <v>802</v>
      </c>
      <c r="C149" s="27" t="s">
        <v>28</v>
      </c>
      <c r="D149" s="30" t="s">
        <v>3</v>
      </c>
      <c r="E149" s="30" t="s">
        <v>169</v>
      </c>
      <c r="F149" s="30" t="s">
        <v>2</v>
      </c>
      <c r="G149" s="30" t="s">
        <v>174</v>
      </c>
      <c r="H149" s="30" t="s">
        <v>175</v>
      </c>
      <c r="I149" s="30" t="s">
        <v>0</v>
      </c>
      <c r="J149" s="28">
        <v>314472</v>
      </c>
      <c r="K149" s="28">
        <v>314472</v>
      </c>
      <c r="L149" s="23">
        <f t="shared" si="6"/>
        <v>100</v>
      </c>
    </row>
    <row r="150" spans="1:12" ht="18">
      <c r="A150" s="15" t="s">
        <v>41</v>
      </c>
      <c r="B150" s="30" t="s">
        <v>100</v>
      </c>
      <c r="C150" s="24" t="s">
        <v>32</v>
      </c>
      <c r="D150" s="24" t="s">
        <v>7</v>
      </c>
      <c r="E150" s="24" t="s">
        <v>7</v>
      </c>
      <c r="F150" s="24" t="s">
        <v>2</v>
      </c>
      <c r="G150" s="24" t="s">
        <v>7</v>
      </c>
      <c r="H150" s="24" t="s">
        <v>6</v>
      </c>
      <c r="I150" s="24" t="s">
        <v>5</v>
      </c>
      <c r="J150" s="25">
        <f>J152</f>
        <v>60000</v>
      </c>
      <c r="K150" s="25">
        <f>K152</f>
        <v>60000</v>
      </c>
      <c r="L150" s="23">
        <f t="shared" si="6"/>
        <v>100</v>
      </c>
    </row>
    <row r="151" spans="1:12" ht="18">
      <c r="A151" s="7" t="s">
        <v>42</v>
      </c>
      <c r="B151" s="30" t="s">
        <v>100</v>
      </c>
      <c r="C151" s="27" t="s">
        <v>32</v>
      </c>
      <c r="D151" s="27" t="s">
        <v>32</v>
      </c>
      <c r="E151" s="27" t="s">
        <v>7</v>
      </c>
      <c r="F151" s="27" t="s">
        <v>2</v>
      </c>
      <c r="G151" s="27" t="s">
        <v>7</v>
      </c>
      <c r="H151" s="27" t="s">
        <v>6</v>
      </c>
      <c r="I151" s="27" t="s">
        <v>5</v>
      </c>
      <c r="J151" s="25">
        <f t="shared" ref="J151:K153" si="8">J152</f>
        <v>60000</v>
      </c>
      <c r="K151" s="25">
        <f t="shared" si="8"/>
        <v>60000</v>
      </c>
      <c r="L151" s="23">
        <f t="shared" si="6"/>
        <v>100</v>
      </c>
    </row>
    <row r="152" spans="1:12" ht="18">
      <c r="A152" s="10" t="s">
        <v>15</v>
      </c>
      <c r="B152" s="30" t="s">
        <v>100</v>
      </c>
      <c r="C152" s="27" t="s">
        <v>32</v>
      </c>
      <c r="D152" s="27" t="s">
        <v>32</v>
      </c>
      <c r="E152" s="27" t="s">
        <v>10</v>
      </c>
      <c r="F152" s="27" t="s">
        <v>2</v>
      </c>
      <c r="G152" s="27" t="s">
        <v>7</v>
      </c>
      <c r="H152" s="27" t="s">
        <v>6</v>
      </c>
      <c r="I152" s="27" t="s">
        <v>5</v>
      </c>
      <c r="J152" s="28">
        <f t="shared" si="8"/>
        <v>60000</v>
      </c>
      <c r="K152" s="28">
        <f t="shared" si="8"/>
        <v>60000</v>
      </c>
      <c r="L152" s="23">
        <f t="shared" si="6"/>
        <v>100</v>
      </c>
    </row>
    <row r="153" spans="1:12" ht="72">
      <c r="A153" s="12" t="s">
        <v>104</v>
      </c>
      <c r="B153" s="30" t="s">
        <v>100</v>
      </c>
      <c r="C153" s="27" t="s">
        <v>32</v>
      </c>
      <c r="D153" s="27" t="s">
        <v>32</v>
      </c>
      <c r="E153" s="27" t="s">
        <v>10</v>
      </c>
      <c r="F153" s="27" t="s">
        <v>2</v>
      </c>
      <c r="G153" s="27" t="s">
        <v>7</v>
      </c>
      <c r="H153" s="27" t="s">
        <v>103</v>
      </c>
      <c r="I153" s="27" t="s">
        <v>5</v>
      </c>
      <c r="J153" s="28">
        <f t="shared" si="8"/>
        <v>60000</v>
      </c>
      <c r="K153" s="28">
        <f t="shared" si="8"/>
        <v>60000</v>
      </c>
      <c r="L153" s="23">
        <f t="shared" si="6"/>
        <v>100</v>
      </c>
    </row>
    <row r="154" spans="1:12" ht="18">
      <c r="A154" s="10" t="s">
        <v>45</v>
      </c>
      <c r="B154" s="30" t="s">
        <v>100</v>
      </c>
      <c r="C154" s="27" t="s">
        <v>32</v>
      </c>
      <c r="D154" s="27" t="s">
        <v>32</v>
      </c>
      <c r="E154" s="27" t="s">
        <v>10</v>
      </c>
      <c r="F154" s="27" t="s">
        <v>2</v>
      </c>
      <c r="G154" s="27" t="s">
        <v>7</v>
      </c>
      <c r="H154" s="27" t="s">
        <v>103</v>
      </c>
      <c r="I154" s="27" t="s">
        <v>44</v>
      </c>
      <c r="J154" s="28">
        <v>60000</v>
      </c>
      <c r="K154" s="28">
        <v>60000</v>
      </c>
      <c r="L154" s="23">
        <f t="shared" si="6"/>
        <v>100</v>
      </c>
    </row>
    <row r="155" spans="1:12">
      <c r="A155" s="15" t="s">
        <v>70</v>
      </c>
      <c r="B155" s="21">
        <v>802</v>
      </c>
      <c r="C155" s="24" t="s">
        <v>24</v>
      </c>
      <c r="D155" s="24" t="s">
        <v>7</v>
      </c>
      <c r="E155" s="24" t="s">
        <v>7</v>
      </c>
      <c r="F155" s="24" t="s">
        <v>2</v>
      </c>
      <c r="G155" s="24" t="s">
        <v>7</v>
      </c>
      <c r="H155" s="24" t="s">
        <v>6</v>
      </c>
      <c r="I155" s="24" t="s">
        <v>5</v>
      </c>
      <c r="J155" s="25">
        <f>J156</f>
        <v>2159450</v>
      </c>
      <c r="K155" s="25">
        <f>K156</f>
        <v>2159450</v>
      </c>
      <c r="L155" s="23">
        <f t="shared" si="6"/>
        <v>100</v>
      </c>
    </row>
    <row r="156" spans="1:12" ht="18">
      <c r="A156" s="7" t="s">
        <v>43</v>
      </c>
      <c r="B156" s="26">
        <v>802</v>
      </c>
      <c r="C156" s="27" t="s">
        <v>24</v>
      </c>
      <c r="D156" s="27" t="s">
        <v>1</v>
      </c>
      <c r="E156" s="27" t="s">
        <v>7</v>
      </c>
      <c r="F156" s="27" t="s">
        <v>2</v>
      </c>
      <c r="G156" s="27" t="s">
        <v>7</v>
      </c>
      <c r="H156" s="27" t="s">
        <v>6</v>
      </c>
      <c r="I156" s="27" t="s">
        <v>5</v>
      </c>
      <c r="J156" s="28">
        <f>J157</f>
        <v>2159450</v>
      </c>
      <c r="K156" s="28">
        <f>K157</f>
        <v>2159450</v>
      </c>
      <c r="L156" s="23">
        <f t="shared" si="6"/>
        <v>100</v>
      </c>
    </row>
    <row r="157" spans="1:12" ht="18">
      <c r="A157" s="10" t="s">
        <v>15</v>
      </c>
      <c r="B157" s="26">
        <v>802</v>
      </c>
      <c r="C157" s="27" t="s">
        <v>24</v>
      </c>
      <c r="D157" s="27" t="s">
        <v>1</v>
      </c>
      <c r="E157" s="27" t="s">
        <v>10</v>
      </c>
      <c r="F157" s="27" t="s">
        <v>2</v>
      </c>
      <c r="G157" s="27" t="s">
        <v>7</v>
      </c>
      <c r="H157" s="27" t="s">
        <v>6</v>
      </c>
      <c r="I157" s="27" t="s">
        <v>5</v>
      </c>
      <c r="J157" s="28">
        <f>J159+J161</f>
        <v>2159450</v>
      </c>
      <c r="K157" s="28">
        <f>K159+K161</f>
        <v>2159450</v>
      </c>
      <c r="L157" s="23">
        <f t="shared" si="6"/>
        <v>100</v>
      </c>
    </row>
    <row r="158" spans="1:12" ht="72">
      <c r="A158" s="12" t="s">
        <v>105</v>
      </c>
      <c r="B158" s="26">
        <v>802</v>
      </c>
      <c r="C158" s="27" t="s">
        <v>24</v>
      </c>
      <c r="D158" s="27" t="s">
        <v>1</v>
      </c>
      <c r="E158" s="27" t="s">
        <v>10</v>
      </c>
      <c r="F158" s="27" t="s">
        <v>2</v>
      </c>
      <c r="G158" s="27" t="s">
        <v>7</v>
      </c>
      <c r="H158" s="27" t="s">
        <v>107</v>
      </c>
      <c r="I158" s="27" t="s">
        <v>5</v>
      </c>
      <c r="J158" s="28">
        <f>J159</f>
        <v>170000</v>
      </c>
      <c r="K158" s="28">
        <f>K159</f>
        <v>170000</v>
      </c>
      <c r="L158" s="23">
        <f t="shared" si="6"/>
        <v>100</v>
      </c>
    </row>
    <row r="159" spans="1:12" ht="18">
      <c r="A159" s="10" t="s">
        <v>45</v>
      </c>
      <c r="B159" s="26">
        <v>802</v>
      </c>
      <c r="C159" s="27" t="s">
        <v>24</v>
      </c>
      <c r="D159" s="27" t="s">
        <v>1</v>
      </c>
      <c r="E159" s="27" t="s">
        <v>10</v>
      </c>
      <c r="F159" s="27" t="s">
        <v>2</v>
      </c>
      <c r="G159" s="27" t="s">
        <v>7</v>
      </c>
      <c r="H159" s="27" t="s">
        <v>107</v>
      </c>
      <c r="I159" s="27" t="s">
        <v>44</v>
      </c>
      <c r="J159" s="28">
        <v>170000</v>
      </c>
      <c r="K159" s="28">
        <v>170000</v>
      </c>
      <c r="L159" s="23">
        <f t="shared" si="6"/>
        <v>100</v>
      </c>
    </row>
    <row r="160" spans="1:12" ht="90">
      <c r="A160" s="12" t="s">
        <v>106</v>
      </c>
      <c r="B160" s="26">
        <v>802</v>
      </c>
      <c r="C160" s="27" t="s">
        <v>24</v>
      </c>
      <c r="D160" s="27" t="s">
        <v>1</v>
      </c>
      <c r="E160" s="27" t="s">
        <v>10</v>
      </c>
      <c r="F160" s="27" t="s">
        <v>2</v>
      </c>
      <c r="G160" s="27" t="s">
        <v>7</v>
      </c>
      <c r="H160" s="27" t="s">
        <v>108</v>
      </c>
      <c r="I160" s="27" t="s">
        <v>5</v>
      </c>
      <c r="J160" s="28">
        <f>J161</f>
        <v>1989450</v>
      </c>
      <c r="K160" s="28">
        <f>K161</f>
        <v>1989450</v>
      </c>
      <c r="L160" s="23">
        <f t="shared" si="6"/>
        <v>100</v>
      </c>
    </row>
    <row r="161" spans="1:12" ht="18">
      <c r="A161" s="10" t="s">
        <v>45</v>
      </c>
      <c r="B161" s="26">
        <v>802</v>
      </c>
      <c r="C161" s="27" t="s">
        <v>24</v>
      </c>
      <c r="D161" s="27" t="s">
        <v>1</v>
      </c>
      <c r="E161" s="27" t="s">
        <v>10</v>
      </c>
      <c r="F161" s="27" t="s">
        <v>2</v>
      </c>
      <c r="G161" s="27" t="s">
        <v>7</v>
      </c>
      <c r="H161" s="27" t="s">
        <v>108</v>
      </c>
      <c r="I161" s="27" t="s">
        <v>44</v>
      </c>
      <c r="J161" s="28">
        <v>1989450</v>
      </c>
      <c r="K161" s="28">
        <v>1989450</v>
      </c>
      <c r="L161" s="23">
        <f t="shared" si="6"/>
        <v>100</v>
      </c>
    </row>
    <row r="162" spans="1:12" s="13" customFormat="1">
      <c r="A162" s="15" t="s">
        <v>35</v>
      </c>
      <c r="B162" s="21">
        <v>802</v>
      </c>
      <c r="C162" s="24" t="s">
        <v>29</v>
      </c>
      <c r="D162" s="24" t="s">
        <v>7</v>
      </c>
      <c r="E162" s="24" t="s">
        <v>7</v>
      </c>
      <c r="F162" s="24" t="s">
        <v>2</v>
      </c>
      <c r="G162" s="24" t="s">
        <v>7</v>
      </c>
      <c r="H162" s="24" t="s">
        <v>6</v>
      </c>
      <c r="I162" s="24" t="s">
        <v>5</v>
      </c>
      <c r="J162" s="25">
        <f>J163</f>
        <v>1460843.83</v>
      </c>
      <c r="K162" s="25">
        <f>K163</f>
        <v>1452806.23</v>
      </c>
      <c r="L162" s="23">
        <f t="shared" si="6"/>
        <v>99.449797450285971</v>
      </c>
    </row>
    <row r="163" spans="1:12" ht="18">
      <c r="A163" s="6" t="s">
        <v>34</v>
      </c>
      <c r="B163" s="26">
        <v>802</v>
      </c>
      <c r="C163" s="27" t="s">
        <v>29</v>
      </c>
      <c r="D163" s="27" t="s">
        <v>33</v>
      </c>
      <c r="E163" s="27" t="s">
        <v>7</v>
      </c>
      <c r="F163" s="27" t="s">
        <v>2</v>
      </c>
      <c r="G163" s="27" t="s">
        <v>7</v>
      </c>
      <c r="H163" s="27" t="s">
        <v>6</v>
      </c>
      <c r="I163" s="27" t="s">
        <v>5</v>
      </c>
      <c r="J163" s="28">
        <f>J164</f>
        <v>1460843.83</v>
      </c>
      <c r="K163" s="28">
        <f>K164</f>
        <v>1452806.23</v>
      </c>
      <c r="L163" s="23">
        <f t="shared" si="6"/>
        <v>99.449797450285971</v>
      </c>
    </row>
    <row r="164" spans="1:12" ht="18">
      <c r="A164" s="9" t="s">
        <v>15</v>
      </c>
      <c r="B164" s="26">
        <v>802</v>
      </c>
      <c r="C164" s="27">
        <v>10</v>
      </c>
      <c r="D164" s="27" t="s">
        <v>33</v>
      </c>
      <c r="E164" s="27" t="s">
        <v>10</v>
      </c>
      <c r="F164" s="27" t="s">
        <v>2</v>
      </c>
      <c r="G164" s="27" t="s">
        <v>7</v>
      </c>
      <c r="H164" s="27" t="s">
        <v>6</v>
      </c>
      <c r="I164" s="27" t="s">
        <v>5</v>
      </c>
      <c r="J164" s="28">
        <f>J165+J170+J172+J169</f>
        <v>1460843.83</v>
      </c>
      <c r="K164" s="28">
        <f>K165+K170+K172+K169</f>
        <v>1452806.23</v>
      </c>
      <c r="L164" s="23">
        <f t="shared" si="6"/>
        <v>99.449797450285971</v>
      </c>
    </row>
    <row r="165" spans="1:12" ht="18">
      <c r="A165" s="7" t="s">
        <v>102</v>
      </c>
      <c r="B165" s="26">
        <v>802</v>
      </c>
      <c r="C165" s="27">
        <v>10</v>
      </c>
      <c r="D165" s="27" t="s">
        <v>33</v>
      </c>
      <c r="E165" s="27" t="s">
        <v>10</v>
      </c>
      <c r="F165" s="27" t="s">
        <v>2</v>
      </c>
      <c r="G165" s="27" t="s">
        <v>7</v>
      </c>
      <c r="H165" s="27" t="s">
        <v>101</v>
      </c>
      <c r="I165" s="27" t="s">
        <v>5</v>
      </c>
      <c r="J165" s="28">
        <f>J166+J167</f>
        <v>667559.83000000007</v>
      </c>
      <c r="K165" s="28">
        <f>K166+K167</f>
        <v>667559.83000000007</v>
      </c>
      <c r="L165" s="23">
        <f t="shared" si="6"/>
        <v>100</v>
      </c>
    </row>
    <row r="166" spans="1:12" ht="23.25" customHeight="1">
      <c r="A166" s="9" t="s">
        <v>141</v>
      </c>
      <c r="B166" s="26">
        <v>802</v>
      </c>
      <c r="C166" s="27">
        <v>10</v>
      </c>
      <c r="D166" s="27" t="s">
        <v>33</v>
      </c>
      <c r="E166" s="27" t="s">
        <v>10</v>
      </c>
      <c r="F166" s="27" t="s">
        <v>2</v>
      </c>
      <c r="G166" s="27" t="s">
        <v>7</v>
      </c>
      <c r="H166" s="27" t="s">
        <v>101</v>
      </c>
      <c r="I166" s="27" t="s">
        <v>0</v>
      </c>
      <c r="J166" s="28">
        <v>448369.83</v>
      </c>
      <c r="K166" s="28">
        <v>448369.83</v>
      </c>
      <c r="L166" s="23">
        <f t="shared" si="6"/>
        <v>100</v>
      </c>
    </row>
    <row r="167" spans="1:12" ht="23.25" customHeight="1">
      <c r="A167" s="7" t="s">
        <v>31</v>
      </c>
      <c r="B167" s="26">
        <v>802</v>
      </c>
      <c r="C167" s="27">
        <v>10</v>
      </c>
      <c r="D167" s="27" t="s">
        <v>33</v>
      </c>
      <c r="E167" s="27" t="s">
        <v>10</v>
      </c>
      <c r="F167" s="27" t="s">
        <v>2</v>
      </c>
      <c r="G167" s="27" t="s">
        <v>7</v>
      </c>
      <c r="H167" s="27" t="s">
        <v>101</v>
      </c>
      <c r="I167" s="27" t="s">
        <v>30</v>
      </c>
      <c r="J167" s="28">
        <v>219190</v>
      </c>
      <c r="K167" s="28">
        <v>219190</v>
      </c>
      <c r="L167" s="23">
        <f t="shared" si="6"/>
        <v>100</v>
      </c>
    </row>
    <row r="168" spans="1:12" ht="36" customHeight="1">
      <c r="A168" s="9" t="s">
        <v>168</v>
      </c>
      <c r="B168" s="26">
        <v>802</v>
      </c>
      <c r="C168" s="27">
        <v>10</v>
      </c>
      <c r="D168" s="27" t="s">
        <v>33</v>
      </c>
      <c r="E168" s="27" t="s">
        <v>10</v>
      </c>
      <c r="F168" s="27" t="s">
        <v>2</v>
      </c>
      <c r="G168" s="27" t="s">
        <v>7</v>
      </c>
      <c r="H168" s="27" t="s">
        <v>165</v>
      </c>
      <c r="I168" s="27" t="s">
        <v>5</v>
      </c>
      <c r="J168" s="28">
        <f>J169</f>
        <v>605184</v>
      </c>
      <c r="K168" s="28">
        <f>K169</f>
        <v>605184</v>
      </c>
      <c r="L168" s="23">
        <f t="shared" si="6"/>
        <v>100</v>
      </c>
    </row>
    <row r="169" spans="1:12" ht="42" customHeight="1">
      <c r="A169" s="9" t="s">
        <v>167</v>
      </c>
      <c r="B169" s="26">
        <v>802</v>
      </c>
      <c r="C169" s="27">
        <v>10</v>
      </c>
      <c r="D169" s="27" t="s">
        <v>33</v>
      </c>
      <c r="E169" s="27" t="s">
        <v>10</v>
      </c>
      <c r="F169" s="27" t="s">
        <v>2</v>
      </c>
      <c r="G169" s="27" t="s">
        <v>7</v>
      </c>
      <c r="H169" s="27" t="s">
        <v>165</v>
      </c>
      <c r="I169" s="27" t="s">
        <v>166</v>
      </c>
      <c r="J169" s="28">
        <v>605184</v>
      </c>
      <c r="K169" s="28">
        <v>605184</v>
      </c>
      <c r="L169" s="23">
        <f t="shared" si="6"/>
        <v>100</v>
      </c>
    </row>
    <row r="170" spans="1:12" ht="73.2" customHeight="1">
      <c r="A170" s="9" t="s">
        <v>150</v>
      </c>
      <c r="B170" s="26">
        <v>802</v>
      </c>
      <c r="C170" s="27" t="s">
        <v>29</v>
      </c>
      <c r="D170" s="27" t="s">
        <v>33</v>
      </c>
      <c r="E170" s="27" t="s">
        <v>10</v>
      </c>
      <c r="F170" s="27" t="s">
        <v>2</v>
      </c>
      <c r="G170" s="27" t="s">
        <v>7</v>
      </c>
      <c r="H170" s="27" t="s">
        <v>151</v>
      </c>
      <c r="I170" s="27" t="s">
        <v>5</v>
      </c>
      <c r="J170" s="28">
        <f>J171</f>
        <v>83462.399999999994</v>
      </c>
      <c r="K170" s="28">
        <f>K171</f>
        <v>83462.399999999994</v>
      </c>
      <c r="L170" s="23">
        <f t="shared" ref="L170:L189" si="9">K170/J170*100</f>
        <v>100</v>
      </c>
    </row>
    <row r="171" spans="1:12" ht="22.5" customHeight="1">
      <c r="A171" s="7" t="s">
        <v>31</v>
      </c>
      <c r="B171" s="26">
        <v>802</v>
      </c>
      <c r="C171" s="27" t="s">
        <v>29</v>
      </c>
      <c r="D171" s="27" t="s">
        <v>33</v>
      </c>
      <c r="E171" s="27" t="s">
        <v>10</v>
      </c>
      <c r="F171" s="27" t="s">
        <v>2</v>
      </c>
      <c r="G171" s="27" t="s">
        <v>7</v>
      </c>
      <c r="H171" s="27" t="s">
        <v>151</v>
      </c>
      <c r="I171" s="27" t="s">
        <v>30</v>
      </c>
      <c r="J171" s="28">
        <v>83462.399999999994</v>
      </c>
      <c r="K171" s="28">
        <v>83462.399999999994</v>
      </c>
      <c r="L171" s="23">
        <f t="shared" si="9"/>
        <v>100</v>
      </c>
    </row>
    <row r="172" spans="1:12" ht="93" customHeight="1">
      <c r="A172" s="9" t="s">
        <v>152</v>
      </c>
      <c r="B172" s="26">
        <v>802</v>
      </c>
      <c r="C172" s="27" t="s">
        <v>29</v>
      </c>
      <c r="D172" s="27" t="s">
        <v>33</v>
      </c>
      <c r="E172" s="27" t="s">
        <v>10</v>
      </c>
      <c r="F172" s="27" t="s">
        <v>2</v>
      </c>
      <c r="G172" s="27" t="s">
        <v>7</v>
      </c>
      <c r="H172" s="27" t="s">
        <v>153</v>
      </c>
      <c r="I172" s="27" t="s">
        <v>5</v>
      </c>
      <c r="J172" s="28">
        <f>J173</f>
        <v>104637.6</v>
      </c>
      <c r="K172" s="28">
        <f>K173</f>
        <v>96600</v>
      </c>
      <c r="L172" s="23">
        <f t="shared" si="9"/>
        <v>92.318631161265159</v>
      </c>
    </row>
    <row r="173" spans="1:12" ht="22.5" customHeight="1">
      <c r="A173" s="7" t="s">
        <v>31</v>
      </c>
      <c r="B173" s="26">
        <v>802</v>
      </c>
      <c r="C173" s="27" t="s">
        <v>29</v>
      </c>
      <c r="D173" s="27" t="s">
        <v>33</v>
      </c>
      <c r="E173" s="27" t="s">
        <v>10</v>
      </c>
      <c r="F173" s="27" t="s">
        <v>2</v>
      </c>
      <c r="G173" s="27" t="s">
        <v>7</v>
      </c>
      <c r="H173" s="27" t="s">
        <v>153</v>
      </c>
      <c r="I173" s="27" t="s">
        <v>30</v>
      </c>
      <c r="J173" s="28">
        <v>104637.6</v>
      </c>
      <c r="K173" s="28">
        <v>96600</v>
      </c>
      <c r="L173" s="23">
        <f t="shared" si="9"/>
        <v>92.318631161265159</v>
      </c>
    </row>
    <row r="174" spans="1:12" ht="27" customHeight="1">
      <c r="A174" s="15" t="s">
        <v>8</v>
      </c>
      <c r="B174" s="21">
        <v>802</v>
      </c>
      <c r="C174" s="24" t="s">
        <v>4</v>
      </c>
      <c r="D174" s="24" t="s">
        <v>7</v>
      </c>
      <c r="E174" s="24" t="s">
        <v>7</v>
      </c>
      <c r="F174" s="24" t="s">
        <v>2</v>
      </c>
      <c r="G174" s="24" t="s">
        <v>7</v>
      </c>
      <c r="H174" s="24" t="s">
        <v>6</v>
      </c>
      <c r="I174" s="24" t="s">
        <v>5</v>
      </c>
      <c r="J174" s="25">
        <f t="shared" ref="J174:K177" si="10">J175</f>
        <v>1316708</v>
      </c>
      <c r="K174" s="25">
        <f t="shared" si="10"/>
        <v>1316708</v>
      </c>
      <c r="L174" s="23">
        <f t="shared" si="9"/>
        <v>100</v>
      </c>
    </row>
    <row r="175" spans="1:12" ht="24" customHeight="1">
      <c r="A175" s="7" t="s">
        <v>27</v>
      </c>
      <c r="B175" s="26">
        <v>802</v>
      </c>
      <c r="C175" s="27" t="s">
        <v>4</v>
      </c>
      <c r="D175" s="27" t="s">
        <v>17</v>
      </c>
      <c r="E175" s="27" t="s">
        <v>7</v>
      </c>
      <c r="F175" s="27" t="s">
        <v>2</v>
      </c>
      <c r="G175" s="27" t="s">
        <v>7</v>
      </c>
      <c r="H175" s="27" t="s">
        <v>6</v>
      </c>
      <c r="I175" s="27" t="s">
        <v>5</v>
      </c>
      <c r="J175" s="28">
        <f t="shared" si="10"/>
        <v>1316708</v>
      </c>
      <c r="K175" s="28">
        <f t="shared" si="10"/>
        <v>1316708</v>
      </c>
      <c r="L175" s="23">
        <f t="shared" si="9"/>
        <v>100</v>
      </c>
    </row>
    <row r="176" spans="1:12" ht="22.5" customHeight="1">
      <c r="A176" s="7" t="s">
        <v>15</v>
      </c>
      <c r="B176" s="26">
        <v>802</v>
      </c>
      <c r="C176" s="27" t="s">
        <v>4</v>
      </c>
      <c r="D176" s="27" t="s">
        <v>17</v>
      </c>
      <c r="E176" s="27" t="s">
        <v>10</v>
      </c>
      <c r="F176" s="27" t="s">
        <v>2</v>
      </c>
      <c r="G176" s="27" t="s">
        <v>7</v>
      </c>
      <c r="H176" s="27" t="s">
        <v>6</v>
      </c>
      <c r="I176" s="27" t="s">
        <v>5</v>
      </c>
      <c r="J176" s="28">
        <f t="shared" si="10"/>
        <v>1316708</v>
      </c>
      <c r="K176" s="28">
        <f t="shared" si="10"/>
        <v>1316708</v>
      </c>
      <c r="L176" s="23">
        <f t="shared" si="9"/>
        <v>100</v>
      </c>
    </row>
    <row r="177" spans="1:12" ht="114.6" customHeight="1">
      <c r="A177" s="12" t="s">
        <v>119</v>
      </c>
      <c r="B177" s="26">
        <v>802</v>
      </c>
      <c r="C177" s="27" t="s">
        <v>4</v>
      </c>
      <c r="D177" s="27" t="s">
        <v>17</v>
      </c>
      <c r="E177" s="27" t="s">
        <v>10</v>
      </c>
      <c r="F177" s="27" t="s">
        <v>2</v>
      </c>
      <c r="G177" s="27" t="s">
        <v>7</v>
      </c>
      <c r="H177" s="27" t="s">
        <v>120</v>
      </c>
      <c r="I177" s="27" t="s">
        <v>5</v>
      </c>
      <c r="J177" s="28">
        <f t="shared" si="10"/>
        <v>1316708</v>
      </c>
      <c r="K177" s="28">
        <f t="shared" si="10"/>
        <v>1316708</v>
      </c>
      <c r="L177" s="23">
        <f t="shared" si="9"/>
        <v>100</v>
      </c>
    </row>
    <row r="178" spans="1:12" ht="21" customHeight="1">
      <c r="A178" s="10" t="s">
        <v>45</v>
      </c>
      <c r="B178" s="26">
        <v>802</v>
      </c>
      <c r="C178" s="27" t="s">
        <v>4</v>
      </c>
      <c r="D178" s="27" t="s">
        <v>17</v>
      </c>
      <c r="E178" s="27" t="s">
        <v>10</v>
      </c>
      <c r="F178" s="27" t="s">
        <v>2</v>
      </c>
      <c r="G178" s="27" t="s">
        <v>7</v>
      </c>
      <c r="H178" s="27" t="s">
        <v>120</v>
      </c>
      <c r="I178" s="27" t="s">
        <v>44</v>
      </c>
      <c r="J178" s="28">
        <v>1316708</v>
      </c>
      <c r="K178" s="28">
        <v>1316708</v>
      </c>
      <c r="L178" s="23">
        <f t="shared" si="9"/>
        <v>100</v>
      </c>
    </row>
    <row r="179" spans="1:12" ht="24.75" customHeight="1">
      <c r="A179" s="15" t="s">
        <v>122</v>
      </c>
      <c r="B179" s="21">
        <v>832</v>
      </c>
      <c r="C179" s="27"/>
      <c r="D179" s="27"/>
      <c r="E179" s="27"/>
      <c r="F179" s="27"/>
      <c r="G179" s="27"/>
      <c r="H179" s="27"/>
      <c r="I179" s="27"/>
      <c r="J179" s="25">
        <f t="shared" ref="J179:K181" si="11">J180</f>
        <v>2001254.46</v>
      </c>
      <c r="K179" s="25">
        <f t="shared" si="11"/>
        <v>1995598.53</v>
      </c>
      <c r="L179" s="23">
        <f t="shared" si="9"/>
        <v>99.717380767261361</v>
      </c>
    </row>
    <row r="180" spans="1:12" s="13" customFormat="1">
      <c r="A180" s="15" t="s">
        <v>39</v>
      </c>
      <c r="B180" s="21">
        <v>832</v>
      </c>
      <c r="C180" s="24" t="s">
        <v>1</v>
      </c>
      <c r="D180" s="24" t="s">
        <v>7</v>
      </c>
      <c r="E180" s="24" t="s">
        <v>7</v>
      </c>
      <c r="F180" s="24" t="s">
        <v>2</v>
      </c>
      <c r="G180" s="24" t="s">
        <v>7</v>
      </c>
      <c r="H180" s="24" t="s">
        <v>6</v>
      </c>
      <c r="I180" s="24" t="s">
        <v>5</v>
      </c>
      <c r="J180" s="25">
        <f t="shared" si="11"/>
        <v>2001254.46</v>
      </c>
      <c r="K180" s="25">
        <f t="shared" si="11"/>
        <v>1995598.53</v>
      </c>
      <c r="L180" s="23">
        <f t="shared" si="9"/>
        <v>99.717380767261361</v>
      </c>
    </row>
    <row r="181" spans="1:12" ht="54">
      <c r="A181" s="6" t="s">
        <v>40</v>
      </c>
      <c r="B181" s="26">
        <v>832</v>
      </c>
      <c r="C181" s="27" t="s">
        <v>1</v>
      </c>
      <c r="D181" s="27" t="s">
        <v>33</v>
      </c>
      <c r="E181" s="27" t="s">
        <v>7</v>
      </c>
      <c r="F181" s="27" t="s">
        <v>2</v>
      </c>
      <c r="G181" s="27" t="s">
        <v>7</v>
      </c>
      <c r="H181" s="27" t="s">
        <v>6</v>
      </c>
      <c r="I181" s="27" t="s">
        <v>5</v>
      </c>
      <c r="J181" s="28">
        <f t="shared" si="11"/>
        <v>2001254.46</v>
      </c>
      <c r="K181" s="28">
        <f t="shared" si="11"/>
        <v>1995598.53</v>
      </c>
      <c r="L181" s="23">
        <f t="shared" si="9"/>
        <v>99.717380767261361</v>
      </c>
    </row>
    <row r="182" spans="1:12" ht="18">
      <c r="A182" s="6" t="s">
        <v>15</v>
      </c>
      <c r="B182" s="26">
        <v>832</v>
      </c>
      <c r="C182" s="27" t="s">
        <v>1</v>
      </c>
      <c r="D182" s="27" t="s">
        <v>33</v>
      </c>
      <c r="E182" s="27" t="s">
        <v>10</v>
      </c>
      <c r="F182" s="27" t="s">
        <v>2</v>
      </c>
      <c r="G182" s="27" t="s">
        <v>7</v>
      </c>
      <c r="H182" s="27" t="s">
        <v>6</v>
      </c>
      <c r="I182" s="27" t="s">
        <v>5</v>
      </c>
      <c r="J182" s="28">
        <f>J183+J185+J188</f>
        <v>2001254.46</v>
      </c>
      <c r="K182" s="28">
        <f>K183+K185+K188</f>
        <v>1995598.53</v>
      </c>
      <c r="L182" s="23">
        <f t="shared" si="9"/>
        <v>99.717380767261361</v>
      </c>
    </row>
    <row r="183" spans="1:12" ht="36">
      <c r="A183" s="6" t="s">
        <v>155</v>
      </c>
      <c r="B183" s="26">
        <v>832</v>
      </c>
      <c r="C183" s="27" t="s">
        <v>1</v>
      </c>
      <c r="D183" s="27" t="s">
        <v>33</v>
      </c>
      <c r="E183" s="27" t="s">
        <v>10</v>
      </c>
      <c r="F183" s="27" t="s">
        <v>2</v>
      </c>
      <c r="G183" s="27" t="s">
        <v>7</v>
      </c>
      <c r="H183" s="27" t="s">
        <v>154</v>
      </c>
      <c r="I183" s="27" t="s">
        <v>5</v>
      </c>
      <c r="J183" s="28">
        <f>J184</f>
        <v>1280898.33</v>
      </c>
      <c r="K183" s="28">
        <f>K184</f>
        <v>1280898.29</v>
      </c>
      <c r="L183" s="23">
        <f t="shared" si="9"/>
        <v>99.999996877191649</v>
      </c>
    </row>
    <row r="184" spans="1:12" ht="60.75" customHeight="1">
      <c r="A184" s="11" t="s">
        <v>14</v>
      </c>
      <c r="B184" s="26">
        <v>832</v>
      </c>
      <c r="C184" s="27" t="s">
        <v>1</v>
      </c>
      <c r="D184" s="27" t="s">
        <v>33</v>
      </c>
      <c r="E184" s="27" t="s">
        <v>10</v>
      </c>
      <c r="F184" s="27" t="s">
        <v>2</v>
      </c>
      <c r="G184" s="27" t="s">
        <v>7</v>
      </c>
      <c r="H184" s="27" t="s">
        <v>154</v>
      </c>
      <c r="I184" s="27" t="s">
        <v>13</v>
      </c>
      <c r="J184" s="28">
        <v>1280898.33</v>
      </c>
      <c r="K184" s="28">
        <v>1280898.29</v>
      </c>
      <c r="L184" s="23">
        <f t="shared" si="9"/>
        <v>99.999996877191649</v>
      </c>
    </row>
    <row r="185" spans="1:12" ht="36">
      <c r="A185" s="6" t="s">
        <v>71</v>
      </c>
      <c r="B185" s="26">
        <v>832</v>
      </c>
      <c r="C185" s="27" t="s">
        <v>1</v>
      </c>
      <c r="D185" s="27" t="s">
        <v>33</v>
      </c>
      <c r="E185" s="27" t="s">
        <v>10</v>
      </c>
      <c r="F185" s="27" t="s">
        <v>2</v>
      </c>
      <c r="G185" s="27" t="s">
        <v>7</v>
      </c>
      <c r="H185" s="27" t="s">
        <v>135</v>
      </c>
      <c r="I185" s="27" t="s">
        <v>5</v>
      </c>
      <c r="J185" s="28">
        <f>J186+J187</f>
        <v>720356.13</v>
      </c>
      <c r="K185" s="28">
        <f>K186+K187</f>
        <v>714700.24</v>
      </c>
      <c r="L185" s="23">
        <f t="shared" si="9"/>
        <v>99.214848077991647</v>
      </c>
    </row>
    <row r="186" spans="1:12" ht="78.599999999999994" customHeight="1">
      <c r="A186" s="11" t="s">
        <v>14</v>
      </c>
      <c r="B186" s="26">
        <v>832</v>
      </c>
      <c r="C186" s="27" t="s">
        <v>1</v>
      </c>
      <c r="D186" s="27" t="s">
        <v>33</v>
      </c>
      <c r="E186" s="27" t="s">
        <v>10</v>
      </c>
      <c r="F186" s="27" t="s">
        <v>2</v>
      </c>
      <c r="G186" s="27" t="s">
        <v>7</v>
      </c>
      <c r="H186" s="27" t="s">
        <v>135</v>
      </c>
      <c r="I186" s="27" t="s">
        <v>13</v>
      </c>
      <c r="J186" s="28">
        <v>654030.72</v>
      </c>
      <c r="K186" s="28">
        <v>654030.72</v>
      </c>
      <c r="L186" s="23">
        <f t="shared" si="9"/>
        <v>100</v>
      </c>
    </row>
    <row r="187" spans="1:12" ht="36">
      <c r="A187" s="9" t="s">
        <v>21</v>
      </c>
      <c r="B187" s="26">
        <v>832</v>
      </c>
      <c r="C187" s="27" t="s">
        <v>1</v>
      </c>
      <c r="D187" s="27" t="s">
        <v>33</v>
      </c>
      <c r="E187" s="27" t="s">
        <v>10</v>
      </c>
      <c r="F187" s="27" t="s">
        <v>2</v>
      </c>
      <c r="G187" s="27" t="s">
        <v>7</v>
      </c>
      <c r="H187" s="27" t="s">
        <v>135</v>
      </c>
      <c r="I187" s="27" t="s">
        <v>0</v>
      </c>
      <c r="J187" s="28">
        <v>66325.41</v>
      </c>
      <c r="K187" s="28">
        <v>60669.52</v>
      </c>
      <c r="L187" s="23">
        <f t="shared" si="9"/>
        <v>91.472514078691702</v>
      </c>
    </row>
    <row r="188" spans="1:12" ht="36">
      <c r="A188" s="6" t="s">
        <v>142</v>
      </c>
      <c r="B188" s="26">
        <v>832</v>
      </c>
      <c r="C188" s="27" t="s">
        <v>1</v>
      </c>
      <c r="D188" s="27" t="s">
        <v>36</v>
      </c>
      <c r="E188" s="27" t="s">
        <v>10</v>
      </c>
      <c r="F188" s="27" t="s">
        <v>2</v>
      </c>
      <c r="G188" s="27" t="s">
        <v>7</v>
      </c>
      <c r="H188" s="27" t="s">
        <v>143</v>
      </c>
      <c r="I188" s="27" t="s">
        <v>5</v>
      </c>
      <c r="J188" s="28">
        <f>J189</f>
        <v>0</v>
      </c>
      <c r="K188" s="28">
        <f>K189</f>
        <v>0</v>
      </c>
      <c r="L188" s="23" t="e">
        <f t="shared" si="9"/>
        <v>#DIV/0!</v>
      </c>
    </row>
    <row r="189" spans="1:12" ht="18">
      <c r="A189" s="6" t="s">
        <v>31</v>
      </c>
      <c r="B189" s="26">
        <v>832</v>
      </c>
      <c r="C189" s="27" t="s">
        <v>1</v>
      </c>
      <c r="D189" s="27" t="s">
        <v>36</v>
      </c>
      <c r="E189" s="27" t="s">
        <v>10</v>
      </c>
      <c r="F189" s="27" t="s">
        <v>2</v>
      </c>
      <c r="G189" s="27" t="s">
        <v>7</v>
      </c>
      <c r="H189" s="27" t="s">
        <v>143</v>
      </c>
      <c r="I189" s="27" t="s">
        <v>30</v>
      </c>
      <c r="J189" s="28">
        <v>0</v>
      </c>
      <c r="K189" s="28">
        <v>0</v>
      </c>
      <c r="L189" s="23" t="e">
        <f t="shared" si="9"/>
        <v>#DIV/0!</v>
      </c>
    </row>
  </sheetData>
  <mergeCells count="12">
    <mergeCell ref="L4:L6"/>
    <mergeCell ref="K4:K6"/>
    <mergeCell ref="E1:J1"/>
    <mergeCell ref="D5:D6"/>
    <mergeCell ref="A4:A6"/>
    <mergeCell ref="B4:I4"/>
    <mergeCell ref="E5:H5"/>
    <mergeCell ref="A2:J2"/>
    <mergeCell ref="J4:J6"/>
    <mergeCell ref="I5:I6"/>
    <mergeCell ref="B5:B6"/>
    <mergeCell ref="C5:C6"/>
  </mergeCells>
  <phoneticPr fontId="1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Пользователь Windows</cp:lastModifiedBy>
  <cp:lastPrinted>2022-04-14T09:49:44Z</cp:lastPrinted>
  <dcterms:created xsi:type="dcterms:W3CDTF">2015-12-01T10:00:32Z</dcterms:created>
  <dcterms:modified xsi:type="dcterms:W3CDTF">2023-04-04T07:09:17Z</dcterms:modified>
</cp:coreProperties>
</file>